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812"/>
  </bookViews>
  <sheets>
    <sheet name="Daten" sheetId="4" r:id="rId1"/>
    <sheet name="Leistung - Drehzahl" sheetId="1" r:id="rId2"/>
    <sheet name="Drehzahl - Geschwindigkeit" sheetId="2" r:id="rId3"/>
    <sheet name="Leistung - Geschwindigkeit" sheetId="3" r:id="rId4"/>
    <sheet name="Zugkraft - Drehzahl" sheetId="5" r:id="rId5"/>
    <sheet name="Zugkraft - Geschwindigkeit" sheetId="6" r:id="rId6"/>
    <sheet name="Widerstand" sheetId="7" r:id="rId7"/>
  </sheets>
  <calcPr calcId="145621"/>
</workbook>
</file>

<file path=xl/calcChain.xml><?xml version="1.0" encoding="utf-8"?>
<calcChain xmlns="http://schemas.openxmlformats.org/spreadsheetml/2006/main">
  <c r="L6" i="7" l="1"/>
  <c r="L7" i="7"/>
  <c r="L10" i="7"/>
  <c r="L11" i="7"/>
  <c r="L14" i="7"/>
  <c r="L15" i="7"/>
  <c r="L18" i="7"/>
  <c r="L19" i="7"/>
  <c r="L22" i="7"/>
  <c r="L23" i="7"/>
  <c r="L26" i="7"/>
  <c r="L27" i="7"/>
  <c r="K4" i="7"/>
  <c r="L4" i="7" s="1"/>
  <c r="K5" i="7"/>
  <c r="L5" i="7" s="1"/>
  <c r="K6" i="7"/>
  <c r="K7" i="7"/>
  <c r="K8" i="7"/>
  <c r="L8" i="7" s="1"/>
  <c r="K9" i="7"/>
  <c r="L9" i="7" s="1"/>
  <c r="K10" i="7"/>
  <c r="K11" i="7"/>
  <c r="K12" i="7"/>
  <c r="L12" i="7" s="1"/>
  <c r="K13" i="7"/>
  <c r="L13" i="7" s="1"/>
  <c r="K14" i="7"/>
  <c r="K15" i="7"/>
  <c r="K16" i="7"/>
  <c r="L16" i="7" s="1"/>
  <c r="K17" i="7"/>
  <c r="L17" i="7" s="1"/>
  <c r="K18" i="7"/>
  <c r="K19" i="7"/>
  <c r="K20" i="7"/>
  <c r="L20" i="7" s="1"/>
  <c r="K21" i="7"/>
  <c r="L21" i="7" s="1"/>
  <c r="K22" i="7"/>
  <c r="K23" i="7"/>
  <c r="K24" i="7"/>
  <c r="L24" i="7" s="1"/>
  <c r="K25" i="7"/>
  <c r="L25" i="7" s="1"/>
  <c r="K26" i="7"/>
  <c r="K27" i="7"/>
  <c r="K28" i="7"/>
  <c r="L28" i="7" s="1"/>
  <c r="K29" i="7"/>
  <c r="L29" i="7" s="1"/>
  <c r="I3" i="7"/>
  <c r="K3" i="7"/>
  <c r="L3" i="7" s="1"/>
  <c r="H3" i="7"/>
  <c r="I4" i="7"/>
  <c r="I7" i="7"/>
  <c r="I8" i="7"/>
  <c r="I11" i="7"/>
  <c r="I12" i="7"/>
  <c r="I15" i="7"/>
  <c r="I16" i="7"/>
  <c r="I19" i="7"/>
  <c r="I20" i="7"/>
  <c r="I23" i="7"/>
  <c r="I24" i="7"/>
  <c r="I27" i="7"/>
  <c r="I28" i="7"/>
  <c r="H4" i="7"/>
  <c r="H5" i="7"/>
  <c r="I5" i="7" s="1"/>
  <c r="H6" i="7"/>
  <c r="I6" i="7" s="1"/>
  <c r="H7" i="7"/>
  <c r="H8" i="7"/>
  <c r="H9" i="7"/>
  <c r="I9" i="7" s="1"/>
  <c r="H10" i="7"/>
  <c r="I10" i="7" s="1"/>
  <c r="H11" i="7"/>
  <c r="H12" i="7"/>
  <c r="H13" i="7"/>
  <c r="I13" i="7" s="1"/>
  <c r="H14" i="7"/>
  <c r="I14" i="7" s="1"/>
  <c r="H15" i="7"/>
  <c r="H16" i="7"/>
  <c r="H17" i="7"/>
  <c r="I17" i="7" s="1"/>
  <c r="H18" i="7"/>
  <c r="I18" i="7" s="1"/>
  <c r="H19" i="7"/>
  <c r="H20" i="7"/>
  <c r="H21" i="7"/>
  <c r="I21" i="7" s="1"/>
  <c r="H22" i="7"/>
  <c r="I22" i="7" s="1"/>
  <c r="H23" i="7"/>
  <c r="H24" i="7"/>
  <c r="H25" i="7"/>
  <c r="I25" i="7" s="1"/>
  <c r="H26" i="7"/>
  <c r="I26" i="7" s="1"/>
  <c r="H27" i="7"/>
  <c r="H28" i="7"/>
  <c r="H29" i="7"/>
  <c r="I29" i="7" s="1"/>
  <c r="B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" i="7"/>
  <c r="F3" i="7" s="1"/>
  <c r="G3" i="7" s="1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F20" i="4" l="1"/>
  <c r="F21" i="4" s="1"/>
  <c r="C20" i="4"/>
  <c r="C21" i="4" s="1"/>
  <c r="J7" i="7" l="1"/>
  <c r="J21" i="7"/>
  <c r="M19" i="7"/>
  <c r="M26" i="7"/>
  <c r="J17" i="7"/>
  <c r="M27" i="7"/>
  <c r="J12" i="7"/>
  <c r="M21" i="7"/>
  <c r="M5" i="7"/>
  <c r="J26" i="7"/>
  <c r="J10" i="7"/>
  <c r="J11" i="7"/>
  <c r="M16" i="7"/>
  <c r="M22" i="7"/>
  <c r="J13" i="7"/>
  <c r="J23" i="7"/>
  <c r="M18" i="7"/>
  <c r="J9" i="7"/>
  <c r="M11" i="7"/>
  <c r="J4" i="7"/>
  <c r="M17" i="7"/>
  <c r="M23" i="7"/>
  <c r="J22" i="7"/>
  <c r="J6" i="7"/>
  <c r="M28" i="7"/>
  <c r="M12" i="7"/>
  <c r="M14" i="7"/>
  <c r="J16" i="7"/>
  <c r="J24" i="7"/>
  <c r="J15" i="7"/>
  <c r="M10" i="7"/>
  <c r="J5" i="7"/>
  <c r="J28" i="7"/>
  <c r="M29" i="7"/>
  <c r="M13" i="7"/>
  <c r="M15" i="7"/>
  <c r="J18" i="7"/>
  <c r="J27" i="7"/>
  <c r="M24" i="7"/>
  <c r="M8" i="7"/>
  <c r="M6" i="7"/>
  <c r="J29" i="7"/>
  <c r="M3" i="7"/>
  <c r="J25" i="7"/>
  <c r="J8" i="7"/>
  <c r="J20" i="7"/>
  <c r="M25" i="7"/>
  <c r="M9" i="7"/>
  <c r="M7" i="7"/>
  <c r="J14" i="7"/>
  <c r="J19" i="7"/>
  <c r="M20" i="7"/>
  <c r="M4" i="7"/>
  <c r="J3" i="7"/>
  <c r="F22" i="7"/>
  <c r="G22" i="7" s="1"/>
  <c r="C22" i="7"/>
  <c r="D22" i="7" s="1"/>
  <c r="F18" i="7"/>
  <c r="G18" i="7" s="1"/>
  <c r="C18" i="7"/>
  <c r="D18" i="7" s="1"/>
  <c r="F14" i="7"/>
  <c r="G14" i="7" s="1"/>
  <c r="C14" i="7"/>
  <c r="D14" i="7" s="1"/>
  <c r="F10" i="7"/>
  <c r="G10" i="7" s="1"/>
  <c r="C10" i="7"/>
  <c r="D10" i="7" s="1"/>
  <c r="F6" i="7"/>
  <c r="G6" i="7" s="1"/>
  <c r="C6" i="7"/>
  <c r="D6" i="7" s="1"/>
  <c r="F29" i="7"/>
  <c r="G29" i="7" s="1"/>
  <c r="C29" i="7"/>
  <c r="D29" i="7" s="1"/>
  <c r="F25" i="7"/>
  <c r="G25" i="7" s="1"/>
  <c r="C25" i="7"/>
  <c r="D25" i="7" s="1"/>
  <c r="F21" i="7"/>
  <c r="G21" i="7" s="1"/>
  <c r="C21" i="7"/>
  <c r="D21" i="7" s="1"/>
  <c r="F17" i="7"/>
  <c r="G17" i="7" s="1"/>
  <c r="C17" i="7"/>
  <c r="D17" i="7" s="1"/>
  <c r="F13" i="7"/>
  <c r="G13" i="7" s="1"/>
  <c r="C13" i="7"/>
  <c r="D13" i="7" s="1"/>
  <c r="F9" i="7"/>
  <c r="G9" i="7" s="1"/>
  <c r="C9" i="7"/>
  <c r="D9" i="7" s="1"/>
  <c r="F5" i="7"/>
  <c r="G5" i="7" s="1"/>
  <c r="C5" i="7"/>
  <c r="D5" i="7" s="1"/>
  <c r="F28" i="7"/>
  <c r="G28" i="7" s="1"/>
  <c r="C28" i="7"/>
  <c r="D28" i="7" s="1"/>
  <c r="F24" i="7"/>
  <c r="G24" i="7" s="1"/>
  <c r="C24" i="7"/>
  <c r="D24" i="7" s="1"/>
  <c r="C20" i="7"/>
  <c r="D20" i="7" s="1"/>
  <c r="F20" i="7"/>
  <c r="G20" i="7" s="1"/>
  <c r="F16" i="7"/>
  <c r="G16" i="7" s="1"/>
  <c r="C16" i="7"/>
  <c r="D16" i="7" s="1"/>
  <c r="F12" i="7"/>
  <c r="G12" i="7" s="1"/>
  <c r="C12" i="7"/>
  <c r="D12" i="7" s="1"/>
  <c r="F8" i="7"/>
  <c r="G8" i="7" s="1"/>
  <c r="C8" i="7"/>
  <c r="D8" i="7" s="1"/>
  <c r="F4" i="7"/>
  <c r="G4" i="7" s="1"/>
  <c r="C4" i="7"/>
  <c r="D4" i="7" s="1"/>
  <c r="F27" i="7"/>
  <c r="G27" i="7" s="1"/>
  <c r="C27" i="7"/>
  <c r="D27" i="7" s="1"/>
  <c r="F23" i="7"/>
  <c r="G23" i="7" s="1"/>
  <c r="C23" i="7"/>
  <c r="D23" i="7" s="1"/>
  <c r="F19" i="7"/>
  <c r="G19" i="7" s="1"/>
  <c r="C19" i="7"/>
  <c r="D19" i="7" s="1"/>
  <c r="F15" i="7"/>
  <c r="G15" i="7" s="1"/>
  <c r="C15" i="7"/>
  <c r="D15" i="7" s="1"/>
  <c r="F11" i="7"/>
  <c r="G11" i="7" s="1"/>
  <c r="C11" i="7"/>
  <c r="D11" i="7" s="1"/>
  <c r="F7" i="7"/>
  <c r="G7" i="7" s="1"/>
  <c r="C7" i="7"/>
  <c r="D7" i="7" s="1"/>
  <c r="C3" i="7"/>
  <c r="D3" i="7" s="1"/>
  <c r="F26" i="7"/>
  <c r="G26" i="7" s="1"/>
  <c r="C26" i="7"/>
  <c r="D26" i="7" s="1"/>
  <c r="B2" i="1"/>
  <c r="B3" i="5"/>
  <c r="H19" i="6" l="1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3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20" i="6"/>
  <c r="Q3" i="6" l="1"/>
  <c r="Q4" i="6"/>
  <c r="Q5" i="6"/>
  <c r="Q6" i="6"/>
  <c r="Q7" i="6"/>
  <c r="Q8" i="6"/>
  <c r="Q9" i="6"/>
  <c r="Q10" i="6"/>
  <c r="Q11" i="6"/>
  <c r="Q12" i="6"/>
  <c r="Q13" i="6"/>
  <c r="Q14" i="6"/>
  <c r="Q15" i="6"/>
  <c r="Q16" i="6"/>
  <c r="O3" i="6"/>
  <c r="O4" i="6"/>
  <c r="O5" i="6"/>
  <c r="O6" i="6"/>
  <c r="O7" i="6"/>
  <c r="O8" i="6"/>
  <c r="O9" i="6"/>
  <c r="O10" i="6"/>
  <c r="O11" i="6"/>
  <c r="O12" i="6"/>
  <c r="O13" i="6"/>
  <c r="O14" i="6"/>
  <c r="O15" i="6"/>
  <c r="O16" i="6"/>
  <c r="M3" i="6"/>
  <c r="M4" i="6"/>
  <c r="M5" i="6"/>
  <c r="M6" i="6"/>
  <c r="M7" i="6"/>
  <c r="M8" i="6"/>
  <c r="M9" i="6"/>
  <c r="M10" i="6"/>
  <c r="M11" i="6"/>
  <c r="M12" i="6"/>
  <c r="M13" i="6"/>
  <c r="M14" i="6"/>
  <c r="M15" i="6"/>
  <c r="M16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P20" i="6" l="1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P6" i="6"/>
  <c r="P5" i="6"/>
  <c r="P4" i="6"/>
  <c r="P3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N4" i="6"/>
  <c r="N3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P21" i="6"/>
  <c r="N21" i="6"/>
  <c r="L21" i="6"/>
  <c r="J21" i="6"/>
  <c r="B20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8" i="6"/>
  <c r="I19" i="6"/>
  <c r="I20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8" i="6"/>
  <c r="G19" i="6"/>
  <c r="G20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8" i="6"/>
  <c r="E19" i="6"/>
  <c r="E20" i="6"/>
  <c r="I3" i="6"/>
  <c r="G3" i="6"/>
  <c r="E3" i="6"/>
  <c r="H20" i="6"/>
  <c r="F20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8" i="6"/>
  <c r="C19" i="6"/>
  <c r="C20" i="6"/>
  <c r="C3" i="6"/>
  <c r="B17" i="6" l="1"/>
  <c r="B15" i="6"/>
  <c r="B14" i="6"/>
  <c r="B13" i="6"/>
  <c r="B12" i="6"/>
  <c r="B11" i="6"/>
  <c r="B10" i="6"/>
  <c r="B9" i="6"/>
  <c r="B8" i="6"/>
  <c r="B7" i="6"/>
  <c r="B6" i="6"/>
  <c r="B5" i="6"/>
  <c r="B4" i="6"/>
  <c r="B3" i="6"/>
  <c r="B16" i="6"/>
  <c r="B18" i="6"/>
  <c r="B19" i="3"/>
  <c r="B19" i="6"/>
  <c r="B20" i="3"/>
  <c r="I5" i="5" l="1"/>
  <c r="I6" i="5"/>
  <c r="I7" i="5"/>
  <c r="I8" i="5"/>
  <c r="I9" i="5"/>
  <c r="I10" i="5"/>
  <c r="I11" i="5"/>
  <c r="I12" i="5"/>
  <c r="I13" i="5"/>
  <c r="I14" i="5"/>
  <c r="I15" i="5"/>
  <c r="I16" i="5"/>
  <c r="I4" i="5"/>
  <c r="H5" i="5"/>
  <c r="H6" i="5"/>
  <c r="H7" i="5"/>
  <c r="H8" i="5"/>
  <c r="H9" i="5"/>
  <c r="H10" i="5"/>
  <c r="H11" i="5"/>
  <c r="H12" i="5"/>
  <c r="H13" i="5"/>
  <c r="H14" i="5"/>
  <c r="H15" i="5"/>
  <c r="H16" i="5"/>
  <c r="H4" i="5"/>
  <c r="I3" i="5"/>
  <c r="H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8" i="5"/>
  <c r="E19" i="5"/>
  <c r="E20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8" i="5"/>
  <c r="D19" i="5"/>
  <c r="D20" i="5"/>
  <c r="E3" i="5"/>
  <c r="D3" i="5"/>
  <c r="C6" i="5"/>
  <c r="C7" i="5"/>
  <c r="C8" i="5"/>
  <c r="C9" i="5"/>
  <c r="C10" i="5"/>
  <c r="C11" i="5"/>
  <c r="C12" i="5"/>
  <c r="C13" i="5"/>
  <c r="C14" i="5"/>
  <c r="C15" i="5"/>
  <c r="C16" i="5"/>
  <c r="C18" i="5"/>
  <c r="C19" i="5"/>
  <c r="C20" i="5"/>
  <c r="C5" i="5"/>
  <c r="C4" i="5"/>
  <c r="C3" i="5"/>
  <c r="B4" i="5"/>
  <c r="B10" i="5"/>
  <c r="B14" i="5"/>
  <c r="I20" i="3" l="1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I21" i="3"/>
  <c r="H21" i="3"/>
  <c r="G21" i="3"/>
  <c r="F21" i="3"/>
  <c r="E20" i="3" l="1"/>
  <c r="E15" i="3" s="1"/>
  <c r="D20" i="3"/>
  <c r="D16" i="3" s="1"/>
  <c r="C4" i="3"/>
  <c r="C10" i="3"/>
  <c r="C14" i="3"/>
  <c r="C20" i="3"/>
  <c r="C19" i="3"/>
  <c r="E3" i="3" l="1"/>
  <c r="E11" i="3"/>
  <c r="E19" i="3"/>
  <c r="E8" i="3"/>
  <c r="E16" i="3"/>
  <c r="E4" i="3"/>
  <c r="E12" i="3"/>
  <c r="E18" i="3"/>
  <c r="E7" i="3"/>
  <c r="D4" i="3"/>
  <c r="D12" i="3"/>
  <c r="D18" i="3"/>
  <c r="D3" i="3"/>
  <c r="D11" i="3"/>
  <c r="D19" i="3"/>
  <c r="D7" i="3"/>
  <c r="D15" i="3"/>
  <c r="D8" i="3"/>
  <c r="E5" i="3"/>
  <c r="E9" i="3"/>
  <c r="E13" i="3"/>
  <c r="E17" i="3"/>
  <c r="E6" i="3"/>
  <c r="E10" i="3"/>
  <c r="E14" i="3"/>
  <c r="D5" i="3"/>
  <c r="D9" i="3"/>
  <c r="D13" i="3"/>
  <c r="D17" i="3"/>
  <c r="D6" i="3"/>
  <c r="D10" i="3"/>
  <c r="D14" i="3"/>
  <c r="C12" i="3"/>
  <c r="C17" i="3"/>
  <c r="C11" i="3"/>
  <c r="C3" i="3"/>
  <c r="C13" i="3"/>
  <c r="C18" i="3"/>
  <c r="C6" i="3"/>
  <c r="C16" i="3"/>
  <c r="C7" i="3"/>
  <c r="C8" i="3"/>
  <c r="C5" i="3"/>
  <c r="C9" i="3"/>
  <c r="C15" i="3"/>
  <c r="D5" i="2" l="1"/>
  <c r="D6" i="2"/>
  <c r="D4" i="2"/>
  <c r="B6" i="2"/>
  <c r="B5" i="2"/>
  <c r="B4" i="2"/>
  <c r="E4" i="2"/>
  <c r="E5" i="2"/>
  <c r="E6" i="2"/>
  <c r="C6" i="2"/>
  <c r="C5" i="2"/>
  <c r="C4" i="2"/>
  <c r="D3" i="2"/>
  <c r="E3" i="2"/>
  <c r="B3" i="2"/>
  <c r="C3" i="2"/>
  <c r="E2" i="2"/>
  <c r="C2" i="2"/>
  <c r="B3" i="3" l="1"/>
  <c r="B14" i="3"/>
  <c r="B10" i="3"/>
  <c r="B4" i="3"/>
  <c r="B13" i="1"/>
  <c r="B9" i="1"/>
  <c r="D13" i="1"/>
  <c r="D9" i="1"/>
  <c r="D3" i="1"/>
  <c r="B3" i="1"/>
  <c r="E11" i="1" l="1"/>
  <c r="D14" i="1"/>
  <c r="D15" i="1"/>
  <c r="D16" i="1"/>
  <c r="D17" i="1"/>
  <c r="D18" i="1"/>
  <c r="D19" i="1"/>
  <c r="D20" i="1"/>
  <c r="D12" i="1"/>
  <c r="D4" i="1"/>
  <c r="D5" i="1"/>
  <c r="D6" i="1"/>
  <c r="D7" i="1"/>
  <c r="D8" i="1"/>
  <c r="D10" i="1"/>
  <c r="D2" i="1"/>
  <c r="I21" i="5" l="1"/>
  <c r="Q21" i="6" s="1"/>
  <c r="H21" i="5"/>
  <c r="O21" i="6" s="1"/>
  <c r="F21" i="5"/>
  <c r="K21" i="6" s="1"/>
  <c r="G21" i="5"/>
  <c r="M21" i="6" s="1"/>
  <c r="G20" i="5"/>
  <c r="M20" i="6" s="1"/>
  <c r="F20" i="5"/>
  <c r="K20" i="6" s="1"/>
  <c r="H20" i="5"/>
  <c r="O20" i="6" s="1"/>
  <c r="I20" i="5"/>
  <c r="Q20" i="6" s="1"/>
  <c r="I19" i="5"/>
  <c r="Q19" i="6" s="1"/>
  <c r="G19" i="5"/>
  <c r="M19" i="6" s="1"/>
  <c r="H19" i="5"/>
  <c r="O19" i="6" s="1"/>
  <c r="F19" i="5"/>
  <c r="K19" i="6" s="1"/>
  <c r="I18" i="5"/>
  <c r="Q18" i="6" s="1"/>
  <c r="H18" i="5"/>
  <c r="O18" i="6" s="1"/>
  <c r="G18" i="5"/>
  <c r="M18" i="6" s="1"/>
  <c r="F18" i="5"/>
  <c r="K18" i="6" s="1"/>
  <c r="G17" i="5"/>
  <c r="M17" i="6" s="1"/>
  <c r="I17" i="5"/>
  <c r="Q17" i="6" s="1"/>
  <c r="H17" i="5"/>
  <c r="O17" i="6" s="1"/>
  <c r="F17" i="5"/>
  <c r="K17" i="6" s="1"/>
  <c r="B8" i="1"/>
  <c r="B10" i="1"/>
  <c r="B11" i="1"/>
  <c r="B12" i="1"/>
  <c r="B14" i="1"/>
  <c r="B15" i="1"/>
  <c r="B16" i="1"/>
  <c r="B17" i="1"/>
  <c r="B18" i="1"/>
  <c r="B19" i="1"/>
  <c r="B7" i="1"/>
  <c r="B4" i="1"/>
  <c r="B5" i="1"/>
  <c r="C6" i="1"/>
  <c r="D17" i="5" l="1"/>
  <c r="G17" i="6" s="1"/>
  <c r="C17" i="5"/>
  <c r="E17" i="6" s="1"/>
  <c r="E17" i="5"/>
  <c r="I17" i="6" s="1"/>
  <c r="B7" i="5"/>
  <c r="C16" i="4" l="1"/>
  <c r="F16" i="4"/>
  <c r="C10" i="4" l="1"/>
  <c r="F13" i="4"/>
  <c r="F12" i="4"/>
  <c r="F11" i="4"/>
  <c r="F10" i="4"/>
  <c r="C13" i="4"/>
  <c r="C12" i="4"/>
  <c r="C11" i="4"/>
  <c r="B18" i="3" l="1"/>
  <c r="B7" i="3"/>
  <c r="B12" i="3"/>
  <c r="B17" i="3"/>
  <c r="B5" i="3"/>
  <c r="B9" i="3"/>
  <c r="B15" i="3"/>
  <c r="B6" i="3"/>
  <c r="B11" i="3"/>
  <c r="B16" i="3"/>
  <c r="B8" i="3"/>
  <c r="B13" i="3"/>
  <c r="B8" i="5" l="1"/>
  <c r="B6" i="5"/>
  <c r="B20" i="5" l="1"/>
  <c r="B19" i="5"/>
  <c r="B18" i="5"/>
  <c r="B12" i="5" l="1"/>
  <c r="B11" i="5" l="1"/>
  <c r="B16" i="5"/>
  <c r="B5" i="5"/>
  <c r="B15" i="5"/>
  <c r="B9" i="5"/>
  <c r="B17" i="5"/>
  <c r="C17" i="6" s="1"/>
  <c r="B13" i="5"/>
</calcChain>
</file>

<file path=xl/sharedStrings.xml><?xml version="1.0" encoding="utf-8"?>
<sst xmlns="http://schemas.openxmlformats.org/spreadsheetml/2006/main" count="114" uniqueCount="40">
  <si>
    <t>Wave</t>
  </si>
  <si>
    <t>Ritzel vorne</t>
  </si>
  <si>
    <t>Ritzel hinten</t>
  </si>
  <si>
    <t>Primär</t>
  </si>
  <si>
    <t>Innova</t>
  </si>
  <si>
    <t>Sekundär</t>
  </si>
  <si>
    <t>Gänge</t>
  </si>
  <si>
    <t>1. Gang</t>
  </si>
  <si>
    <t>2. Gang</t>
  </si>
  <si>
    <t>3. Gang</t>
  </si>
  <si>
    <t>4. Gang</t>
  </si>
  <si>
    <t>/</t>
  </si>
  <si>
    <t>Übersetzung</t>
  </si>
  <si>
    <t>Gesamtübersetzung</t>
  </si>
  <si>
    <t>Reifengrösse</t>
  </si>
  <si>
    <t>Felge</t>
  </si>
  <si>
    <t>Reifenumfang</t>
  </si>
  <si>
    <t>Höchstdrehzahl</t>
  </si>
  <si>
    <t>Drehzahl</t>
  </si>
  <si>
    <t>-</t>
  </si>
  <si>
    <t>Inno</t>
  </si>
  <si>
    <t>Inno Nm</t>
  </si>
  <si>
    <t>Inno kW</t>
  </si>
  <si>
    <t>Wave Nm</t>
  </si>
  <si>
    <t>Wave kW</t>
  </si>
  <si>
    <t>Gewicht</t>
  </si>
  <si>
    <t>Fahrzeug</t>
  </si>
  <si>
    <t>Fahrer</t>
  </si>
  <si>
    <t>Rollwiderstand (N)</t>
  </si>
  <si>
    <t>Rollwiderstand (kg)</t>
  </si>
  <si>
    <t>Cw*A (aufrecht)</t>
  </si>
  <si>
    <t>Cw*A (geduckt)</t>
  </si>
  <si>
    <t>Geschwindigkeit</t>
  </si>
  <si>
    <t>Inno aufrecht</t>
  </si>
  <si>
    <t>Inno geduckt</t>
  </si>
  <si>
    <t>Wave aufrecht</t>
  </si>
  <si>
    <t>Wave geduckt</t>
  </si>
  <si>
    <t>Luftwiderstand in N</t>
  </si>
  <si>
    <t>Luftwiderstand in kg</t>
  </si>
  <si>
    <t>Gesamtwiderstand in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</si>
</sst>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0\ &quot;U/min.&quot;"/>
    <numFmt numFmtId="165" formatCode="0\ &quot;km/h&quot;"/>
    <numFmt numFmtId="166" formatCode="General\ &quot;U/min.&quot;"/>
    <numFmt numFmtId="167" formatCode="0\ &quot;Zähne&quot;"/>
    <numFmt numFmtId="168" formatCode="0.0\ &quot;km/h&quot;"/>
    <numFmt numFmtId="169" formatCode="General\ &quot;Zoll&quot;"/>
    <numFmt numFmtId="170" formatCode="0.00\ &quot;cm&quot;"/>
    <numFmt numFmtId="171" formatCode="0.000"/>
    <numFmt numFmtId="172" formatCode="0.00\ &quot;kg&quot;"/>
    <numFmt numFmtId="173" formatCode="0.00\ &quot;Nm&quot;"/>
    <numFmt numFmtId="174" formatCode="0.00\ &quot;kW&quot;"/>
    <numFmt numFmtId="175" formatCode="0.00\ &quot;km/h&quot;"/>
    <numFmt numFmtId="176" formatCode="General\ &quot;kg&quot;"/>
    <numFmt numFmtId="177" formatCode="General\ &quot;m²&quot;"/>
    <numFmt numFmtId="178" formatCode="0.00\ &quot;N&quot;"/>
    <numFmt numFmtId="179" formatCode="General\ &quot;km/h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2" fontId="0" fillId="0" borderId="0" xfId="0" applyNumberFormat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40" xfId="0" applyBorder="1" applyAlignment="1">
      <alignment horizontal="center"/>
    </xf>
    <xf numFmtId="173" fontId="0" fillId="0" borderId="28" xfId="0" applyNumberFormat="1" applyBorder="1" applyAlignment="1" applyProtection="1">
      <alignment horizontal="right"/>
      <protection locked="0"/>
    </xf>
    <xf numFmtId="174" fontId="0" fillId="0" borderId="29" xfId="0" applyNumberFormat="1" applyBorder="1" applyAlignment="1" applyProtection="1">
      <alignment horizontal="right"/>
      <protection locked="0"/>
    </xf>
    <xf numFmtId="173" fontId="0" fillId="0" borderId="30" xfId="0" applyNumberFormat="1" applyBorder="1" applyAlignment="1" applyProtection="1">
      <alignment horizontal="right"/>
      <protection locked="0"/>
    </xf>
    <xf numFmtId="174" fontId="0" fillId="0" borderId="31" xfId="0" applyNumberFormat="1" applyBorder="1" applyAlignment="1" applyProtection="1">
      <alignment horizontal="right"/>
      <protection locked="0"/>
    </xf>
    <xf numFmtId="173" fontId="0" fillId="2" borderId="30" xfId="0" applyNumberFormat="1" applyFill="1" applyBorder="1" applyAlignment="1" applyProtection="1">
      <alignment horizontal="right"/>
      <protection locked="0"/>
    </xf>
    <xf numFmtId="174" fontId="0" fillId="2" borderId="31" xfId="0" applyNumberFormat="1" applyFill="1" applyBorder="1" applyAlignment="1" applyProtection="1">
      <alignment horizontal="right"/>
      <protection locked="0"/>
    </xf>
    <xf numFmtId="173" fontId="0" fillId="0" borderId="32" xfId="0" applyNumberFormat="1" applyBorder="1" applyAlignment="1" applyProtection="1">
      <alignment horizontal="right"/>
      <protection locked="0"/>
    </xf>
    <xf numFmtId="174" fontId="0" fillId="0" borderId="33" xfId="0" applyNumberFormat="1" applyBorder="1" applyAlignment="1" applyProtection="1">
      <alignment horizontal="right"/>
      <protection locked="0"/>
    </xf>
    <xf numFmtId="166" fontId="0" fillId="0" borderId="37" xfId="0" applyNumberFormat="1" applyBorder="1" applyAlignment="1">
      <alignment horizontal="right"/>
    </xf>
    <xf numFmtId="166" fontId="0" fillId="0" borderId="35" xfId="0" applyNumberFormat="1" applyBorder="1" applyAlignment="1">
      <alignment horizontal="right"/>
    </xf>
    <xf numFmtId="166" fontId="0" fillId="0" borderId="36" xfId="0" applyNumberFormat="1" applyBorder="1" applyAlignment="1">
      <alignment horizontal="right"/>
    </xf>
    <xf numFmtId="164" fontId="0" fillId="0" borderId="39" xfId="0" applyNumberFormat="1" applyBorder="1" applyAlignment="1">
      <alignment horizontal="right"/>
    </xf>
    <xf numFmtId="164" fontId="0" fillId="0" borderId="40" xfId="0" applyNumberFormat="1" applyBorder="1" applyAlignment="1">
      <alignment horizontal="right"/>
    </xf>
    <xf numFmtId="164" fontId="0" fillId="0" borderId="41" xfId="0" applyNumberFormat="1" applyBorder="1" applyAlignment="1">
      <alignment horizontal="right"/>
    </xf>
    <xf numFmtId="175" fontId="0" fillId="0" borderId="28" xfId="0" applyNumberFormat="1" applyBorder="1" applyAlignment="1">
      <alignment horizontal="right"/>
    </xf>
    <xf numFmtId="175" fontId="0" fillId="0" borderId="29" xfId="0" applyNumberFormat="1" applyBorder="1" applyAlignment="1">
      <alignment horizontal="right"/>
    </xf>
    <xf numFmtId="175" fontId="0" fillId="0" borderId="8" xfId="0" applyNumberFormat="1" applyBorder="1" applyAlignment="1">
      <alignment horizontal="right"/>
    </xf>
    <xf numFmtId="175" fontId="0" fillId="0" borderId="30" xfId="0" applyNumberFormat="1" applyBorder="1" applyAlignment="1">
      <alignment horizontal="right"/>
    </xf>
    <xf numFmtId="175" fontId="0" fillId="0" borderId="31" xfId="0" applyNumberFormat="1" applyBorder="1" applyAlignment="1">
      <alignment horizontal="right"/>
    </xf>
    <xf numFmtId="175" fontId="0" fillId="0" borderId="11" xfId="0" applyNumberFormat="1" applyBorder="1" applyAlignment="1">
      <alignment horizontal="right"/>
    </xf>
    <xf numFmtId="175" fontId="0" fillId="0" borderId="32" xfId="0" applyNumberFormat="1" applyBorder="1" applyAlignment="1">
      <alignment horizontal="right"/>
    </xf>
    <xf numFmtId="175" fontId="0" fillId="0" borderId="33" xfId="0" applyNumberFormat="1" applyBorder="1" applyAlignment="1">
      <alignment horizontal="right"/>
    </xf>
    <xf numFmtId="175" fontId="0" fillId="0" borderId="24" xfId="0" applyNumberFormat="1" applyBorder="1" applyAlignment="1">
      <alignment horizontal="right"/>
    </xf>
    <xf numFmtId="166" fontId="0" fillId="0" borderId="50" xfId="0" applyNumberFormat="1" applyBorder="1" applyAlignment="1">
      <alignment horizontal="right"/>
    </xf>
    <xf numFmtId="175" fontId="0" fillId="0" borderId="46" xfId="0" applyNumberFormat="1" applyBorder="1" applyAlignment="1">
      <alignment horizontal="right"/>
    </xf>
    <xf numFmtId="175" fontId="0" fillId="0" borderId="47" xfId="0" applyNumberFormat="1" applyBorder="1" applyAlignment="1">
      <alignment horizontal="right"/>
    </xf>
    <xf numFmtId="175" fontId="0" fillId="0" borderId="48" xfId="0" applyNumberFormat="1" applyBorder="1" applyAlignment="1">
      <alignment horizontal="right"/>
    </xf>
    <xf numFmtId="175" fontId="0" fillId="0" borderId="38" xfId="0" applyNumberFormat="1" applyBorder="1" applyAlignment="1">
      <alignment horizontal="right"/>
    </xf>
    <xf numFmtId="175" fontId="0" fillId="0" borderId="51" xfId="0" applyNumberFormat="1" applyBorder="1" applyAlignment="1">
      <alignment horizontal="right"/>
    </xf>
    <xf numFmtId="175" fontId="0" fillId="0" borderId="45" xfId="0" applyNumberFormat="1" applyBorder="1" applyAlignment="1">
      <alignment horizontal="right"/>
    </xf>
    <xf numFmtId="175" fontId="0" fillId="0" borderId="22" xfId="0" applyNumberFormat="1" applyBorder="1" applyAlignment="1">
      <alignment horizontal="right"/>
    </xf>
    <xf numFmtId="175" fontId="0" fillId="0" borderId="9" xfId="0" applyNumberFormat="1" applyBorder="1" applyAlignment="1">
      <alignment horizontal="right"/>
    </xf>
    <xf numFmtId="175" fontId="0" fillId="0" borderId="35" xfId="0" applyNumberFormat="1" applyBorder="1" applyAlignment="1">
      <alignment horizontal="right"/>
    </xf>
    <xf numFmtId="175" fontId="0" fillId="0" borderId="49" xfId="0" applyNumberFormat="1" applyBorder="1" applyAlignment="1">
      <alignment horizontal="right"/>
    </xf>
    <xf numFmtId="172" fontId="0" fillId="0" borderId="45" xfId="0" applyNumberFormat="1" applyBorder="1" applyAlignment="1">
      <alignment horizontal="right"/>
    </xf>
    <xf numFmtId="172" fontId="0" fillId="0" borderId="30" xfId="0" applyNumberFormat="1" applyBorder="1" applyAlignment="1">
      <alignment horizontal="right"/>
    </xf>
    <xf numFmtId="172" fontId="0" fillId="0" borderId="31" xfId="0" applyNumberFormat="1" applyBorder="1" applyAlignment="1">
      <alignment horizontal="right"/>
    </xf>
    <xf numFmtId="172" fontId="0" fillId="0" borderId="32" xfId="0" applyNumberFormat="1" applyBorder="1" applyAlignment="1">
      <alignment horizontal="right"/>
    </xf>
    <xf numFmtId="172" fontId="0" fillId="0" borderId="49" xfId="0" applyNumberFormat="1" applyBorder="1" applyAlignment="1">
      <alignment horizontal="right"/>
    </xf>
    <xf numFmtId="172" fontId="0" fillId="0" borderId="33" xfId="0" applyNumberFormat="1" applyBorder="1" applyAlignment="1">
      <alignment horizontal="right"/>
    </xf>
    <xf numFmtId="166" fontId="0" fillId="0" borderId="38" xfId="0" applyNumberFormat="1" applyBorder="1" applyAlignment="1">
      <alignment horizontal="right"/>
    </xf>
    <xf numFmtId="172" fontId="0" fillId="0" borderId="46" xfId="0" applyNumberFormat="1" applyBorder="1" applyAlignment="1">
      <alignment horizontal="right"/>
    </xf>
    <xf numFmtId="172" fontId="0" fillId="0" borderId="47" xfId="0" applyNumberFormat="1" applyBorder="1" applyAlignment="1">
      <alignment horizontal="right"/>
    </xf>
    <xf numFmtId="172" fontId="0" fillId="0" borderId="48" xfId="0" applyNumberFormat="1" applyBorder="1" applyAlignment="1">
      <alignment horizontal="right"/>
    </xf>
    <xf numFmtId="166" fontId="0" fillId="0" borderId="22" xfId="0" applyNumberFormat="1" applyBorder="1" applyAlignment="1">
      <alignment horizontal="right"/>
    </xf>
    <xf numFmtId="166" fontId="0" fillId="0" borderId="23" xfId="0" applyNumberFormat="1" applyBorder="1" applyAlignment="1">
      <alignment horizontal="right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49" xfId="0" applyBorder="1" applyAlignment="1">
      <alignment horizontal="right"/>
    </xf>
    <xf numFmtId="175" fontId="0" fillId="0" borderId="57" xfId="0" applyNumberForma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2" fontId="0" fillId="0" borderId="45" xfId="0" applyNumberFormat="1" applyBorder="1"/>
    <xf numFmtId="172" fontId="0" fillId="0" borderId="31" xfId="0" applyNumberFormat="1" applyBorder="1"/>
    <xf numFmtId="172" fontId="0" fillId="0" borderId="49" xfId="0" applyNumberFormat="1" applyBorder="1"/>
    <xf numFmtId="172" fontId="0" fillId="0" borderId="33" xfId="0" applyNumberFormat="1" applyBorder="1"/>
    <xf numFmtId="172" fontId="0" fillId="0" borderId="9" xfId="0" applyNumberFormat="1" applyBorder="1"/>
    <xf numFmtId="172" fontId="0" fillId="0" borderId="25" xfId="0" applyNumberFormat="1" applyBorder="1"/>
    <xf numFmtId="178" fontId="0" fillId="0" borderId="11" xfId="0" applyNumberFormat="1" applyBorder="1"/>
    <xf numFmtId="178" fontId="0" fillId="0" borderId="24" xfId="0" applyNumberFormat="1" applyBorder="1"/>
    <xf numFmtId="178" fontId="0" fillId="0" borderId="30" xfId="0" applyNumberFormat="1" applyBorder="1"/>
    <xf numFmtId="178" fontId="0" fillId="0" borderId="32" xfId="0" applyNumberFormat="1" applyBorder="1"/>
    <xf numFmtId="179" fontId="0" fillId="0" borderId="22" xfId="0" applyNumberFormat="1" applyBorder="1"/>
    <xf numFmtId="179" fontId="0" fillId="0" borderId="23" xfId="0" applyNumberFormat="1" applyBorder="1"/>
    <xf numFmtId="179" fontId="0" fillId="0" borderId="21" xfId="0" applyNumberFormat="1" applyBorder="1"/>
    <xf numFmtId="178" fontId="0" fillId="0" borderId="28" xfId="0" applyNumberFormat="1" applyBorder="1"/>
    <xf numFmtId="172" fontId="0" fillId="0" borderId="58" xfId="0" applyNumberFormat="1" applyBorder="1"/>
    <xf numFmtId="172" fontId="0" fillId="0" borderId="29" xfId="0" applyNumberFormat="1" applyBorder="1"/>
    <xf numFmtId="178" fontId="0" fillId="0" borderId="8" xfId="0" applyNumberFormat="1" applyBorder="1"/>
    <xf numFmtId="172" fontId="0" fillId="0" borderId="6" xfId="0" applyNumberFormat="1" applyBorder="1"/>
    <xf numFmtId="0" fontId="0" fillId="0" borderId="39" xfId="0" applyBorder="1" applyAlignment="1">
      <alignment horizontal="center" wrapText="1"/>
    </xf>
    <xf numFmtId="0" fontId="0" fillId="0" borderId="53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11" xfId="0" applyBorder="1"/>
    <xf numFmtId="0" fontId="0" fillId="0" borderId="30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178" fontId="0" fillId="0" borderId="45" xfId="0" applyNumberFormat="1" applyBorder="1" applyAlignment="1">
      <alignment horizontal="center"/>
    </xf>
    <xf numFmtId="172" fontId="0" fillId="0" borderId="45" xfId="0" applyNumberFormat="1" applyBorder="1" applyAlignment="1">
      <alignment horizontal="center"/>
    </xf>
    <xf numFmtId="172" fontId="0" fillId="0" borderId="31" xfId="0" applyNumberFormat="1" applyBorder="1" applyAlignment="1">
      <alignment horizontal="center"/>
    </xf>
    <xf numFmtId="178" fontId="0" fillId="0" borderId="31" xfId="0" applyNumberFormat="1" applyBorder="1" applyAlignment="1">
      <alignment horizontal="center"/>
    </xf>
    <xf numFmtId="176" fontId="0" fillId="0" borderId="45" xfId="0" applyNumberFormat="1" applyBorder="1" applyAlignment="1" applyProtection="1">
      <alignment horizontal="center"/>
      <protection locked="0"/>
    </xf>
    <xf numFmtId="176" fontId="0" fillId="0" borderId="31" xfId="0" applyNumberFormat="1" applyBorder="1" applyAlignment="1" applyProtection="1">
      <alignment horizontal="center"/>
      <protection locked="0"/>
    </xf>
    <xf numFmtId="0" fontId="0" fillId="0" borderId="22" xfId="0" applyBorder="1" applyAlignment="1">
      <alignment horizontal="left" vertical="top"/>
    </xf>
    <xf numFmtId="169" fontId="0" fillId="0" borderId="9" xfId="0" applyNumberFormat="1" applyBorder="1" applyAlignment="1" applyProtection="1">
      <alignment horizontal="center" vertical="center"/>
      <protection locked="0"/>
    </xf>
    <xf numFmtId="169" fontId="0" fillId="0" borderId="10" xfId="0" applyNumberFormat="1" applyBorder="1" applyAlignment="1" applyProtection="1">
      <alignment horizontal="center" vertical="center"/>
      <protection locked="0"/>
    </xf>
    <xf numFmtId="169" fontId="0" fillId="0" borderId="11" xfId="0" applyNumberFormat="1" applyBorder="1" applyAlignment="1" applyProtection="1">
      <alignment horizontal="center" vertical="center"/>
      <protection locked="0"/>
    </xf>
    <xf numFmtId="169" fontId="0" fillId="0" borderId="16" xfId="0" applyNumberFormat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70" fontId="0" fillId="0" borderId="9" xfId="0" applyNumberFormat="1" applyBorder="1" applyAlignment="1">
      <alignment horizontal="center" vertical="center"/>
    </xf>
    <xf numFmtId="170" fontId="0" fillId="0" borderId="10" xfId="0" applyNumberFormat="1" applyBorder="1" applyAlignment="1">
      <alignment horizontal="center" vertical="center"/>
    </xf>
    <xf numFmtId="170" fontId="0" fillId="0" borderId="11" xfId="0" applyNumberFormat="1" applyBorder="1" applyAlignment="1">
      <alignment horizontal="center" vertical="center"/>
    </xf>
    <xf numFmtId="170" fontId="0" fillId="0" borderId="16" xfId="0" applyNumberFormat="1" applyBorder="1" applyAlignment="1">
      <alignment horizontal="center" vertical="center"/>
    </xf>
    <xf numFmtId="171" fontId="0" fillId="0" borderId="9" xfId="0" applyNumberFormat="1" applyBorder="1" applyAlignment="1" applyProtection="1">
      <alignment horizontal="center" vertical="center"/>
      <protection locked="0"/>
    </xf>
    <xf numFmtId="171" fontId="0" fillId="0" borderId="10" xfId="0" applyNumberFormat="1" applyBorder="1" applyAlignment="1" applyProtection="1">
      <alignment horizontal="center" vertical="center"/>
      <protection locked="0"/>
    </xf>
    <xf numFmtId="171" fontId="0" fillId="0" borderId="11" xfId="0" applyNumberFormat="1" applyBorder="1" applyAlignment="1" applyProtection="1">
      <alignment horizontal="center" vertical="center"/>
      <protection locked="0"/>
    </xf>
    <xf numFmtId="171" fontId="0" fillId="0" borderId="2" xfId="0" applyNumberFormat="1" applyBorder="1" applyAlignment="1" applyProtection="1">
      <alignment horizontal="center" vertical="center"/>
      <protection locked="0"/>
    </xf>
    <xf numFmtId="171" fontId="0" fillId="0" borderId="18" xfId="0" applyNumberFormat="1" applyBorder="1" applyAlignment="1" applyProtection="1">
      <alignment horizontal="center" vertical="center"/>
      <protection locked="0"/>
    </xf>
    <xf numFmtId="0" fontId="0" fillId="0" borderId="17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171" fontId="0" fillId="0" borderId="4" xfId="0" applyNumberFormat="1" applyBorder="1" applyAlignment="1" applyProtection="1">
      <alignment horizontal="center" vertical="center"/>
      <protection locked="0"/>
    </xf>
    <xf numFmtId="171" fontId="0" fillId="0" borderId="0" xfId="0" applyNumberFormat="1" applyBorder="1" applyAlignment="1" applyProtection="1">
      <alignment horizontal="center" vertical="center"/>
      <protection locked="0"/>
    </xf>
    <xf numFmtId="171" fontId="0" fillId="0" borderId="5" xfId="0" applyNumberFormat="1" applyBorder="1" applyAlignment="1" applyProtection="1">
      <alignment horizontal="center" vertical="center"/>
      <protection locked="0"/>
    </xf>
    <xf numFmtId="171" fontId="0" fillId="0" borderId="20" xfId="0" applyNumberFormat="1" applyBorder="1" applyAlignment="1" applyProtection="1">
      <alignment horizontal="center" vertical="center"/>
      <protection locked="0"/>
    </xf>
    <xf numFmtId="166" fontId="0" fillId="0" borderId="1" xfId="0" applyNumberFormat="1" applyBorder="1" applyAlignment="1" applyProtection="1">
      <alignment horizontal="center" vertical="center"/>
      <protection locked="0"/>
    </xf>
    <xf numFmtId="166" fontId="0" fillId="0" borderId="2" xfId="0" applyNumberFormat="1" applyBorder="1" applyAlignment="1" applyProtection="1">
      <alignment horizontal="center" vertical="center"/>
      <protection locked="0"/>
    </xf>
    <xf numFmtId="166" fontId="0" fillId="0" borderId="3" xfId="0" applyNumberFormat="1" applyBorder="1" applyAlignment="1" applyProtection="1">
      <alignment horizontal="center" vertical="center"/>
      <protection locked="0"/>
    </xf>
    <xf numFmtId="166" fontId="0" fillId="0" borderId="18" xfId="0" applyNumberForma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1" fontId="0" fillId="0" borderId="16" xfId="0" applyNumberForma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 applyProtection="1">
      <alignment horizontal="center" vertical="center"/>
      <protection locked="0"/>
    </xf>
    <xf numFmtId="167" fontId="0" fillId="0" borderId="2" xfId="0" applyNumberFormat="1" applyBorder="1" applyAlignment="1" applyProtection="1">
      <alignment horizontal="center" vertical="center"/>
      <protection locked="0"/>
    </xf>
    <xf numFmtId="167" fontId="0" fillId="0" borderId="18" xfId="0" applyNumberFormat="1" applyBorder="1" applyAlignment="1" applyProtection="1">
      <alignment horizontal="center" vertical="center"/>
      <protection locked="0"/>
    </xf>
    <xf numFmtId="167" fontId="0" fillId="0" borderId="6" xfId="0" applyNumberFormat="1" applyBorder="1" applyAlignment="1" applyProtection="1">
      <alignment horizontal="center" vertical="center"/>
      <protection locked="0"/>
    </xf>
    <xf numFmtId="167" fontId="0" fillId="0" borderId="7" xfId="0" applyNumberFormat="1" applyBorder="1" applyAlignment="1" applyProtection="1">
      <alignment horizontal="center" vertical="center"/>
      <protection locked="0"/>
    </xf>
    <xf numFmtId="167" fontId="0" fillId="0" borderId="19" xfId="0" applyNumberFormat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1" fontId="0" fillId="0" borderId="1" xfId="0" applyNumberFormat="1" applyBorder="1" applyAlignment="1" applyProtection="1">
      <alignment horizontal="center" vertical="center"/>
      <protection locked="0"/>
    </xf>
    <xf numFmtId="171" fontId="0" fillId="0" borderId="3" xfId="0" applyNumberFormat="1" applyBorder="1" applyAlignment="1" applyProtection="1">
      <alignment horizontal="center" vertical="center"/>
      <protection locked="0"/>
    </xf>
    <xf numFmtId="167" fontId="0" fillId="0" borderId="8" xfId="0" applyNumberFormat="1" applyBorder="1" applyAlignment="1" applyProtection="1">
      <alignment horizontal="center" vertical="center"/>
      <protection locked="0"/>
    </xf>
    <xf numFmtId="167" fontId="0" fillId="0" borderId="4" xfId="0" applyNumberFormat="1" applyBorder="1" applyAlignment="1" applyProtection="1">
      <alignment horizontal="center" vertical="center"/>
      <protection locked="0"/>
    </xf>
    <xf numFmtId="167" fontId="0" fillId="0" borderId="0" xfId="0" applyNumberFormat="1" applyBorder="1" applyAlignment="1" applyProtection="1">
      <alignment horizontal="center" vertical="center"/>
      <protection locked="0"/>
    </xf>
    <xf numFmtId="167" fontId="0" fillId="0" borderId="5" xfId="0" applyNumberFormat="1" applyBorder="1" applyAlignment="1" applyProtection="1">
      <alignment horizontal="center" vertical="center"/>
      <protection locked="0"/>
    </xf>
    <xf numFmtId="0" fontId="0" fillId="0" borderId="32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177" fontId="0" fillId="0" borderId="45" xfId="0" applyNumberFormat="1" applyBorder="1" applyAlignment="1" applyProtection="1">
      <alignment horizontal="center"/>
      <protection locked="0"/>
    </xf>
    <xf numFmtId="177" fontId="0" fillId="0" borderId="31" xfId="0" applyNumberFormat="1" applyBorder="1" applyAlignment="1" applyProtection="1">
      <alignment horizontal="center"/>
      <protection locked="0"/>
    </xf>
    <xf numFmtId="177" fontId="0" fillId="0" borderId="49" xfId="0" applyNumberFormat="1" applyBorder="1" applyAlignment="1" applyProtection="1">
      <alignment horizontal="center"/>
      <protection locked="0"/>
    </xf>
    <xf numFmtId="177" fontId="0" fillId="0" borderId="33" xfId="0" applyNumberFormat="1" applyBorder="1" applyAlignment="1" applyProtection="1">
      <alignment horizontal="center"/>
      <protection locked="0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3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59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Inno Nm</c:v>
          </c:tx>
          <c:marker>
            <c:spPr>
              <a:noFill/>
              <a:ln>
                <a:noFill/>
              </a:ln>
            </c:spPr>
          </c:marker>
          <c:xVal>
            <c:numRef>
              <c:f>'Leistung - Drehzahl'!$A$2:$A$19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'Leistung - Drehzahl'!$B$2:$B$19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0"/>
          <c:order val="1"/>
          <c:tx>
            <c:v>Inno kW</c:v>
          </c:tx>
          <c:marker>
            <c:spPr>
              <a:noFill/>
              <a:ln>
                <a:noFill/>
              </a:ln>
            </c:spPr>
          </c:marker>
          <c:xVal>
            <c:numRef>
              <c:f>'Leistung - Drehzahl'!$A$2:$A$19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'Leistung - Drehzahl'!$C$2:$C$19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ser>
          <c:idx val="2"/>
          <c:order val="2"/>
          <c:tx>
            <c:v>Wave Nm</c:v>
          </c:tx>
          <c:marker>
            <c:spPr>
              <a:noFill/>
              <a:ln>
                <a:noFill/>
              </a:ln>
            </c:spPr>
          </c:marker>
          <c:xVal>
            <c:numRef>
              <c:f>'Leistung - Drehzahl'!$A$2:$A$20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'Leistung - Drehzahl'!$D$2:$D$20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3"/>
          <c:order val="3"/>
          <c:tx>
            <c:v>Wave kW</c:v>
          </c:tx>
          <c:marker>
            <c:spPr>
              <a:noFill/>
              <a:ln>
                <a:noFill/>
              </a:ln>
            </c:spPr>
          </c:marker>
          <c:xVal>
            <c:numRef>
              <c:f>'Leistung - Drehzahl'!$A$2:$A$20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'Leistung - Drehzahl'!$E$2:$E$20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57152"/>
        <c:axId val="39459072"/>
      </c:scatterChart>
      <c:valAx>
        <c:axId val="39457152"/>
        <c:scaling>
          <c:orientation val="minMax"/>
        </c:scaling>
        <c:delete val="0"/>
        <c:axPos val="b"/>
        <c:majorGridlines/>
        <c:numFmt formatCode="General\ &quot;U/min.&quot;" sourceLinked="1"/>
        <c:majorTickMark val="out"/>
        <c:minorTickMark val="none"/>
        <c:tickLblPos val="nextTo"/>
        <c:crossAx val="39459072"/>
        <c:crosses val="autoZero"/>
        <c:crossBetween val="midCat"/>
        <c:majorUnit val="1000"/>
      </c:valAx>
      <c:valAx>
        <c:axId val="39459072"/>
        <c:scaling>
          <c:orientation val="minMax"/>
        </c:scaling>
        <c:delete val="0"/>
        <c:axPos val="l"/>
        <c:majorGridlines/>
        <c:numFmt formatCode="General\ &quot;kW - Nm&quot;" sourceLinked="0"/>
        <c:majorTickMark val="out"/>
        <c:minorTickMark val="none"/>
        <c:tickLblPos val="nextTo"/>
        <c:crossAx val="39457152"/>
        <c:crosses val="autoZero"/>
        <c:crossBetween val="midCat"/>
        <c:majorUnit val="1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Inno 1. Gang</c:v>
          </c:tx>
          <c:spPr>
            <a:ln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Geschwindigkeit'!$B$3:$C$3</c:f>
              <c:numCache>
                <c:formatCode>0.00\ "km/h"</c:formatCode>
                <c:ptCount val="2"/>
                <c:pt idx="0">
                  <c:v>5.1811687164179112</c:v>
                </c:pt>
                <c:pt idx="1">
                  <c:v>49.221102805970155</c:v>
                </c:pt>
              </c:numCache>
            </c:numRef>
          </c:xVal>
          <c:yVal>
            <c:numRef>
              <c:f>'Drehzahl - Geschwindigkeit'!$B$2:$C$2</c:f>
              <c:numCache>
                <c:formatCode>0\ "U/min."</c:formatCode>
                <c:ptCount val="2"/>
                <c:pt idx="0">
                  <c:v>1000</c:v>
                </c:pt>
                <c:pt idx="1">
                  <c:v>9500</c:v>
                </c:pt>
              </c:numCache>
            </c:numRef>
          </c:yVal>
          <c:smooth val="1"/>
        </c:ser>
        <c:ser>
          <c:idx val="1"/>
          <c:order val="1"/>
          <c:tx>
            <c:v>Inno 2. Gang</c:v>
          </c:tx>
          <c:spPr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Geschwindigkeit'!$B$4:$C$4</c:f>
              <c:numCache>
                <c:formatCode>0.00\ "km/h"</c:formatCode>
                <c:ptCount val="2"/>
                <c:pt idx="0">
                  <c:v>8.3567237361579192</c:v>
                </c:pt>
                <c:pt idx="1">
                  <c:v>79.388875493500237</c:v>
                </c:pt>
              </c:numCache>
            </c:numRef>
          </c:xVal>
          <c:yVal>
            <c:numRef>
              <c:f>'Drehzahl - Geschwindigkeit'!$B$2:$C$2</c:f>
              <c:numCache>
                <c:formatCode>0\ "U/min."</c:formatCode>
                <c:ptCount val="2"/>
                <c:pt idx="0">
                  <c:v>1000</c:v>
                </c:pt>
                <c:pt idx="1">
                  <c:v>9500</c:v>
                </c:pt>
              </c:numCache>
            </c:numRef>
          </c:yVal>
          <c:smooth val="1"/>
        </c:ser>
        <c:ser>
          <c:idx val="2"/>
          <c:order val="2"/>
          <c:tx>
            <c:v>Inno 3. Gang</c:v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Geschwindigkeit'!$B$5:$C$5</c:f>
              <c:numCache>
                <c:formatCode>0.00\ "km/h"</c:formatCode>
                <c:ptCount val="2"/>
                <c:pt idx="0">
                  <c:v>11.263410253082414</c:v>
                </c:pt>
                <c:pt idx="1">
                  <c:v>107.00239740428293</c:v>
                </c:pt>
              </c:numCache>
            </c:numRef>
          </c:xVal>
          <c:yVal>
            <c:numRef>
              <c:f>'Drehzahl - Geschwindigkeit'!$B$2:$C$2</c:f>
              <c:numCache>
                <c:formatCode>0\ "U/min."</c:formatCode>
                <c:ptCount val="2"/>
                <c:pt idx="0">
                  <c:v>1000</c:v>
                </c:pt>
                <c:pt idx="1">
                  <c:v>9500</c:v>
                </c:pt>
              </c:numCache>
            </c:numRef>
          </c:yVal>
          <c:smooth val="1"/>
        </c:ser>
        <c:ser>
          <c:idx val="3"/>
          <c:order val="3"/>
          <c:tx>
            <c:v>Inno 4. Gang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Geschwindigkeit'!$B$6:$C$6</c:f>
              <c:numCache>
                <c:formatCode>0.00\ "km/h"</c:formatCode>
                <c:ptCount val="2"/>
                <c:pt idx="0">
                  <c:v>14.032331940298505</c:v>
                </c:pt>
                <c:pt idx="1">
                  <c:v>133.3071534328358</c:v>
                </c:pt>
              </c:numCache>
            </c:numRef>
          </c:xVal>
          <c:yVal>
            <c:numRef>
              <c:f>'Drehzahl - Geschwindigkeit'!$B$2:$C$2</c:f>
              <c:numCache>
                <c:formatCode>0\ "U/min."</c:formatCode>
                <c:ptCount val="2"/>
                <c:pt idx="0">
                  <c:v>1000</c:v>
                </c:pt>
                <c:pt idx="1">
                  <c:v>9500</c:v>
                </c:pt>
              </c:numCache>
            </c:numRef>
          </c:yVal>
          <c:smooth val="1"/>
        </c:ser>
        <c:ser>
          <c:idx val="4"/>
          <c:order val="4"/>
          <c:tx>
            <c:v>Wave 1. Gang</c:v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Geschwindigkeit'!$D$3:$E$3</c:f>
              <c:numCache>
                <c:formatCode>0.00\ "km/h"</c:formatCode>
                <c:ptCount val="2"/>
                <c:pt idx="0">
                  <c:v>3.8665555551638766</c:v>
                </c:pt>
                <c:pt idx="1">
                  <c:v>38.665555551638768</c:v>
                </c:pt>
              </c:numCache>
            </c:numRef>
          </c:xVal>
          <c:yVal>
            <c:numRef>
              <c:f>'Drehzahl - Geschwindigkeit'!$D$2:$E$2</c:f>
              <c:numCache>
                <c:formatCode>0\ "U/min."</c:formatCode>
                <c:ptCount val="2"/>
                <c:pt idx="0">
                  <c:v>1000</c:v>
                </c:pt>
                <c:pt idx="1">
                  <c:v>10000</c:v>
                </c:pt>
              </c:numCache>
            </c:numRef>
          </c:yVal>
          <c:smooth val="1"/>
        </c:ser>
        <c:ser>
          <c:idx val="5"/>
          <c:order val="5"/>
          <c:tx>
            <c:v>Wave 2. Gang</c:v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Geschwindigkeit'!$D$4:$E$4</c:f>
              <c:numCache>
                <c:formatCode>0.00\ "km/h"</c:formatCode>
                <c:ptCount val="2"/>
                <c:pt idx="0">
                  <c:v>6.5009120872535515</c:v>
                </c:pt>
                <c:pt idx="1">
                  <c:v>65.009120872535519</c:v>
                </c:pt>
              </c:numCache>
            </c:numRef>
          </c:xVal>
          <c:yVal>
            <c:numRef>
              <c:f>'Drehzahl - Geschwindigkeit'!$D$2:$E$2</c:f>
              <c:numCache>
                <c:formatCode>0\ "U/min."</c:formatCode>
                <c:ptCount val="2"/>
                <c:pt idx="0">
                  <c:v>1000</c:v>
                </c:pt>
                <c:pt idx="1">
                  <c:v>10000</c:v>
                </c:pt>
              </c:numCache>
            </c:numRef>
          </c:yVal>
          <c:smooth val="1"/>
        </c:ser>
        <c:ser>
          <c:idx val="6"/>
          <c:order val="6"/>
          <c:tx>
            <c:v>Wave 3. Gang</c:v>
          </c:tx>
          <c:spPr>
            <a:ln>
              <a:solidFill>
                <a:schemeClr val="tx1">
                  <a:lumMod val="75000"/>
                  <a:lumOff val="2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Geschwindigkeit'!$D$5:$E$5</c:f>
              <c:numCache>
                <c:formatCode>0.00\ "km/h"</c:formatCode>
                <c:ptCount val="2"/>
                <c:pt idx="0">
                  <c:v>8.8990263238848595</c:v>
                </c:pt>
                <c:pt idx="1">
                  <c:v>88.990263238848598</c:v>
                </c:pt>
              </c:numCache>
            </c:numRef>
          </c:xVal>
          <c:yVal>
            <c:numRef>
              <c:f>'Drehzahl - Geschwindigkeit'!$D$2:$E$2</c:f>
              <c:numCache>
                <c:formatCode>0\ "U/min."</c:formatCode>
                <c:ptCount val="2"/>
                <c:pt idx="0">
                  <c:v>1000</c:v>
                </c:pt>
                <c:pt idx="1">
                  <c:v>10000</c:v>
                </c:pt>
              </c:numCache>
            </c:numRef>
          </c:yVal>
          <c:smooth val="1"/>
        </c:ser>
        <c:ser>
          <c:idx val="7"/>
          <c:order val="7"/>
          <c:tx>
            <c:v>Wave 4. Gang</c:v>
          </c:tx>
          <c:spPr>
            <a:ln>
              <a:solidFill>
                <a:schemeClr val="tx1">
                  <a:lumMod val="85000"/>
                  <a:lumOff val="1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dPt>
            <c:idx val="1"/>
            <c:bubble3D val="0"/>
          </c:dPt>
          <c:xVal>
            <c:numRef>
              <c:f>'Drehzahl - Geschwindigkeit'!$D$6:$E$6</c:f>
              <c:numCache>
                <c:formatCode>0.00\ "km/h"</c:formatCode>
                <c:ptCount val="2"/>
                <c:pt idx="0">
                  <c:v>11.0318508147333</c:v>
                </c:pt>
                <c:pt idx="1">
                  <c:v>110.31850814733299</c:v>
                </c:pt>
              </c:numCache>
            </c:numRef>
          </c:xVal>
          <c:yVal>
            <c:numRef>
              <c:f>'Drehzahl - Geschwindigkeit'!$D$2:$E$2</c:f>
              <c:numCache>
                <c:formatCode>0\ "U/min."</c:formatCode>
                <c:ptCount val="2"/>
                <c:pt idx="0">
                  <c:v>1000</c:v>
                </c:pt>
                <c:pt idx="1">
                  <c:v>10000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10304"/>
        <c:axId val="98027008"/>
      </c:scatterChart>
      <c:valAx>
        <c:axId val="83410304"/>
        <c:scaling>
          <c:orientation val="minMax"/>
        </c:scaling>
        <c:delete val="0"/>
        <c:axPos val="b"/>
        <c:majorGridlines/>
        <c:numFmt formatCode="0\ &quot;km/h&quot;" sourceLinked="0"/>
        <c:majorTickMark val="out"/>
        <c:minorTickMark val="none"/>
        <c:tickLblPos val="nextTo"/>
        <c:crossAx val="98027008"/>
        <c:crosses val="autoZero"/>
        <c:crossBetween val="midCat"/>
        <c:majorUnit val="10"/>
      </c:valAx>
      <c:valAx>
        <c:axId val="98027008"/>
        <c:scaling>
          <c:orientation val="minMax"/>
        </c:scaling>
        <c:delete val="0"/>
        <c:axPos val="l"/>
        <c:majorGridlines/>
        <c:numFmt formatCode="0\ &quot;U/min.&quot;" sourceLinked="1"/>
        <c:majorTickMark val="out"/>
        <c:minorTickMark val="none"/>
        <c:tickLblPos val="nextTo"/>
        <c:crossAx val="83410304"/>
        <c:crosses val="autoZero"/>
        <c:crossBetween val="midCat"/>
        <c:majorUnit val="1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Inno 1. Gang Nm</c:v>
          </c:tx>
          <c:spPr>
            <a:ln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Geschwindigkeit'!$B$3:$B$20</c:f>
              <c:numCache>
                <c:formatCode>0.00\ "km/h"</c:formatCode>
                <c:ptCount val="18"/>
                <c:pt idx="0">
                  <c:v>5.1811687164179112</c:v>
                </c:pt>
                <c:pt idx="1">
                  <c:v>7.7717530746268668</c:v>
                </c:pt>
                <c:pt idx="2">
                  <c:v>10.362337432835822</c:v>
                </c:pt>
                <c:pt idx="3">
                  <c:v>12.952921791044778</c:v>
                </c:pt>
                <c:pt idx="4">
                  <c:v>15.543506149253734</c:v>
                </c:pt>
                <c:pt idx="5">
                  <c:v>18.134090507462687</c:v>
                </c:pt>
                <c:pt idx="6">
                  <c:v>20.724674865671645</c:v>
                </c:pt>
                <c:pt idx="7">
                  <c:v>23.315259223880602</c:v>
                </c:pt>
                <c:pt idx="8">
                  <c:v>25.905843582089556</c:v>
                </c:pt>
                <c:pt idx="9">
                  <c:v>28.49642794029851</c:v>
                </c:pt>
                <c:pt idx="10">
                  <c:v>31.087012298507467</c:v>
                </c:pt>
                <c:pt idx="11">
                  <c:v>33.677596656716425</c:v>
                </c:pt>
                <c:pt idx="12">
                  <c:v>36.268181014925375</c:v>
                </c:pt>
                <c:pt idx="13">
                  <c:v>38.858765373134332</c:v>
                </c:pt>
                <c:pt idx="14">
                  <c:v>41.44934973134329</c:v>
                </c:pt>
                <c:pt idx="15">
                  <c:v>44.039934089552247</c:v>
                </c:pt>
                <c:pt idx="16">
                  <c:v>46.630518447761204</c:v>
                </c:pt>
                <c:pt idx="17">
                  <c:v>49.221102805970155</c:v>
                </c:pt>
              </c:numCache>
            </c:numRef>
          </c:xVal>
          <c:yVal>
            <c:numRef>
              <c:f>'Leistung - Drehzahl'!$B$2:$B$19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1"/>
          <c:order val="1"/>
          <c:tx>
            <c:v>Inno 2. Gang Nm</c:v>
          </c:tx>
          <c:spPr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Geschwindigkeit'!$C$3:$C$20</c:f>
              <c:numCache>
                <c:formatCode>0.00\ "km/h"</c:formatCode>
                <c:ptCount val="18"/>
                <c:pt idx="0">
                  <c:v>8.3567237361579192</c:v>
                </c:pt>
                <c:pt idx="1">
                  <c:v>12.53508560423688</c:v>
                </c:pt>
                <c:pt idx="2">
                  <c:v>16.713447472315838</c:v>
                </c:pt>
                <c:pt idx="3">
                  <c:v>20.891809340394797</c:v>
                </c:pt>
                <c:pt idx="4">
                  <c:v>25.070171208473759</c:v>
                </c:pt>
                <c:pt idx="5">
                  <c:v>29.248533076552718</c:v>
                </c:pt>
                <c:pt idx="6">
                  <c:v>33.426894944631677</c:v>
                </c:pt>
                <c:pt idx="7">
                  <c:v>37.605256812710635</c:v>
                </c:pt>
                <c:pt idx="8">
                  <c:v>41.783618680789594</c:v>
                </c:pt>
                <c:pt idx="9">
                  <c:v>45.961980548868553</c:v>
                </c:pt>
                <c:pt idx="10">
                  <c:v>50.140342416947519</c:v>
                </c:pt>
                <c:pt idx="11">
                  <c:v>54.318704285026477</c:v>
                </c:pt>
                <c:pt idx="12">
                  <c:v>58.497066153105436</c:v>
                </c:pt>
                <c:pt idx="13">
                  <c:v>62.675428021184395</c:v>
                </c:pt>
                <c:pt idx="14">
                  <c:v>66.853789889263354</c:v>
                </c:pt>
                <c:pt idx="15">
                  <c:v>71.032151757342319</c:v>
                </c:pt>
                <c:pt idx="16">
                  <c:v>75.210513625421271</c:v>
                </c:pt>
                <c:pt idx="17">
                  <c:v>79.388875493500237</c:v>
                </c:pt>
              </c:numCache>
            </c:numRef>
          </c:xVal>
          <c:yVal>
            <c:numRef>
              <c:f>'Leistung - Drehzahl'!$B$2:$B$19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2"/>
          <c:order val="2"/>
          <c:tx>
            <c:v>Inno 3. Gang Nm</c:v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Geschwindigkeit'!$D$3:$D$20</c:f>
              <c:numCache>
                <c:formatCode>0.00\ "km/h"</c:formatCode>
                <c:ptCount val="18"/>
                <c:pt idx="0">
                  <c:v>11.263410253082414</c:v>
                </c:pt>
                <c:pt idx="1">
                  <c:v>16.895115379623622</c:v>
                </c:pt>
                <c:pt idx="2">
                  <c:v>22.526820506164828</c:v>
                </c:pt>
                <c:pt idx="3">
                  <c:v>28.158525632706034</c:v>
                </c:pt>
                <c:pt idx="4">
                  <c:v>33.790230759247244</c:v>
                </c:pt>
                <c:pt idx="5">
                  <c:v>39.42193588578845</c:v>
                </c:pt>
                <c:pt idx="6">
                  <c:v>45.053641012329656</c:v>
                </c:pt>
                <c:pt idx="7">
                  <c:v>50.685346138870862</c:v>
                </c:pt>
                <c:pt idx="8">
                  <c:v>56.317051265412069</c:v>
                </c:pt>
                <c:pt idx="9">
                  <c:v>61.948756391953275</c:v>
                </c:pt>
                <c:pt idx="10">
                  <c:v>67.580461518494488</c:v>
                </c:pt>
                <c:pt idx="11">
                  <c:v>73.212166645035694</c:v>
                </c:pt>
                <c:pt idx="12">
                  <c:v>78.8438717715769</c:v>
                </c:pt>
                <c:pt idx="13">
                  <c:v>84.475576898118106</c:v>
                </c:pt>
                <c:pt idx="14">
                  <c:v>90.107282024659312</c:v>
                </c:pt>
                <c:pt idx="15">
                  <c:v>95.738987151200519</c:v>
                </c:pt>
                <c:pt idx="16">
                  <c:v>101.37069227774172</c:v>
                </c:pt>
                <c:pt idx="17">
                  <c:v>107.00239740428293</c:v>
                </c:pt>
              </c:numCache>
            </c:numRef>
          </c:xVal>
          <c:yVal>
            <c:numRef>
              <c:f>'Leistung - Drehzahl'!$B$2:$B$19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3"/>
          <c:order val="3"/>
          <c:tx>
            <c:v>Inno 4. Gang Nm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Geschwindigkeit'!$E$3:$E$20</c:f>
              <c:numCache>
                <c:formatCode>0.00\ "km/h"</c:formatCode>
                <c:ptCount val="18"/>
                <c:pt idx="0">
                  <c:v>14.032331940298505</c:v>
                </c:pt>
                <c:pt idx="1">
                  <c:v>21.048497910447757</c:v>
                </c:pt>
                <c:pt idx="2">
                  <c:v>28.06466388059701</c:v>
                </c:pt>
                <c:pt idx="3">
                  <c:v>35.080829850746262</c:v>
                </c:pt>
                <c:pt idx="4">
                  <c:v>42.096995820895515</c:v>
                </c:pt>
                <c:pt idx="5">
                  <c:v>49.113161791044767</c:v>
                </c:pt>
                <c:pt idx="6">
                  <c:v>56.12932776119402</c:v>
                </c:pt>
                <c:pt idx="7">
                  <c:v>63.145493731343272</c:v>
                </c:pt>
                <c:pt idx="8">
                  <c:v>70.161659701492525</c:v>
                </c:pt>
                <c:pt idx="9">
                  <c:v>77.177825671641784</c:v>
                </c:pt>
                <c:pt idx="10">
                  <c:v>84.19399164179103</c:v>
                </c:pt>
                <c:pt idx="11">
                  <c:v>91.210157611940275</c:v>
                </c:pt>
                <c:pt idx="12">
                  <c:v>98.226323582089535</c:v>
                </c:pt>
                <c:pt idx="13">
                  <c:v>105.24248955223879</c:v>
                </c:pt>
                <c:pt idx="14">
                  <c:v>112.25865552238804</c:v>
                </c:pt>
                <c:pt idx="15">
                  <c:v>119.27482149253728</c:v>
                </c:pt>
                <c:pt idx="16">
                  <c:v>126.29098746268654</c:v>
                </c:pt>
                <c:pt idx="17">
                  <c:v>133.3071534328358</c:v>
                </c:pt>
              </c:numCache>
            </c:numRef>
          </c:xVal>
          <c:yVal>
            <c:numRef>
              <c:f>'Leistung - Drehzahl'!$B$2:$B$19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4"/>
          <c:order val="4"/>
          <c:tx>
            <c:v>Inno 1. Gang kW</c:v>
          </c:tx>
          <c:spPr>
            <a:ln>
              <a:solidFill>
                <a:schemeClr val="accent3">
                  <a:lumMod val="20000"/>
                  <a:lumOff val="8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Geschwindigkeit'!$B$3:$B$20</c:f>
              <c:numCache>
                <c:formatCode>0.00\ "km/h"</c:formatCode>
                <c:ptCount val="18"/>
                <c:pt idx="0">
                  <c:v>5.1811687164179112</c:v>
                </c:pt>
                <c:pt idx="1">
                  <c:v>7.7717530746268668</c:v>
                </c:pt>
                <c:pt idx="2">
                  <c:v>10.362337432835822</c:v>
                </c:pt>
                <c:pt idx="3">
                  <c:v>12.952921791044778</c:v>
                </c:pt>
                <c:pt idx="4">
                  <c:v>15.543506149253734</c:v>
                </c:pt>
                <c:pt idx="5">
                  <c:v>18.134090507462687</c:v>
                </c:pt>
                <c:pt idx="6">
                  <c:v>20.724674865671645</c:v>
                </c:pt>
                <c:pt idx="7">
                  <c:v>23.315259223880602</c:v>
                </c:pt>
                <c:pt idx="8">
                  <c:v>25.905843582089556</c:v>
                </c:pt>
                <c:pt idx="9">
                  <c:v>28.49642794029851</c:v>
                </c:pt>
                <c:pt idx="10">
                  <c:v>31.087012298507467</c:v>
                </c:pt>
                <c:pt idx="11">
                  <c:v>33.677596656716425</c:v>
                </c:pt>
                <c:pt idx="12">
                  <c:v>36.268181014925375</c:v>
                </c:pt>
                <c:pt idx="13">
                  <c:v>38.858765373134332</c:v>
                </c:pt>
                <c:pt idx="14">
                  <c:v>41.44934973134329</c:v>
                </c:pt>
                <c:pt idx="15">
                  <c:v>44.039934089552247</c:v>
                </c:pt>
                <c:pt idx="16">
                  <c:v>46.630518447761204</c:v>
                </c:pt>
                <c:pt idx="17">
                  <c:v>49.221102805970155</c:v>
                </c:pt>
              </c:numCache>
            </c:numRef>
          </c:xVal>
          <c:yVal>
            <c:numRef>
              <c:f>'Leistung - Drehzahl'!$C$2:$C$19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ser>
          <c:idx val="5"/>
          <c:order val="5"/>
          <c:tx>
            <c:v>Inno 2. Gang kW</c:v>
          </c:tx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Geschwindigkeit'!$C$3:$C$20</c:f>
              <c:numCache>
                <c:formatCode>0.00\ "km/h"</c:formatCode>
                <c:ptCount val="18"/>
                <c:pt idx="0">
                  <c:v>8.3567237361579192</c:v>
                </c:pt>
                <c:pt idx="1">
                  <c:v>12.53508560423688</c:v>
                </c:pt>
                <c:pt idx="2">
                  <c:v>16.713447472315838</c:v>
                </c:pt>
                <c:pt idx="3">
                  <c:v>20.891809340394797</c:v>
                </c:pt>
                <c:pt idx="4">
                  <c:v>25.070171208473759</c:v>
                </c:pt>
                <c:pt idx="5">
                  <c:v>29.248533076552718</c:v>
                </c:pt>
                <c:pt idx="6">
                  <c:v>33.426894944631677</c:v>
                </c:pt>
                <c:pt idx="7">
                  <c:v>37.605256812710635</c:v>
                </c:pt>
                <c:pt idx="8">
                  <c:v>41.783618680789594</c:v>
                </c:pt>
                <c:pt idx="9">
                  <c:v>45.961980548868553</c:v>
                </c:pt>
                <c:pt idx="10">
                  <c:v>50.140342416947519</c:v>
                </c:pt>
                <c:pt idx="11">
                  <c:v>54.318704285026477</c:v>
                </c:pt>
                <c:pt idx="12">
                  <c:v>58.497066153105436</c:v>
                </c:pt>
                <c:pt idx="13">
                  <c:v>62.675428021184395</c:v>
                </c:pt>
                <c:pt idx="14">
                  <c:v>66.853789889263354</c:v>
                </c:pt>
                <c:pt idx="15">
                  <c:v>71.032151757342319</c:v>
                </c:pt>
                <c:pt idx="16">
                  <c:v>75.210513625421271</c:v>
                </c:pt>
                <c:pt idx="17">
                  <c:v>79.388875493500237</c:v>
                </c:pt>
              </c:numCache>
            </c:numRef>
          </c:xVal>
          <c:yVal>
            <c:numRef>
              <c:f>'Leistung - Drehzahl'!$C$2:$C$19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ser>
          <c:idx val="6"/>
          <c:order val="6"/>
          <c:tx>
            <c:v>Inno 3. Gang kW</c:v>
          </c:tx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Geschwindigkeit'!$D$3:$D$20</c:f>
              <c:numCache>
                <c:formatCode>0.00\ "km/h"</c:formatCode>
                <c:ptCount val="18"/>
                <c:pt idx="0">
                  <c:v>11.263410253082414</c:v>
                </c:pt>
                <c:pt idx="1">
                  <c:v>16.895115379623622</c:v>
                </c:pt>
                <c:pt idx="2">
                  <c:v>22.526820506164828</c:v>
                </c:pt>
                <c:pt idx="3">
                  <c:v>28.158525632706034</c:v>
                </c:pt>
                <c:pt idx="4">
                  <c:v>33.790230759247244</c:v>
                </c:pt>
                <c:pt idx="5">
                  <c:v>39.42193588578845</c:v>
                </c:pt>
                <c:pt idx="6">
                  <c:v>45.053641012329656</c:v>
                </c:pt>
                <c:pt idx="7">
                  <c:v>50.685346138870862</c:v>
                </c:pt>
                <c:pt idx="8">
                  <c:v>56.317051265412069</c:v>
                </c:pt>
                <c:pt idx="9">
                  <c:v>61.948756391953275</c:v>
                </c:pt>
                <c:pt idx="10">
                  <c:v>67.580461518494488</c:v>
                </c:pt>
                <c:pt idx="11">
                  <c:v>73.212166645035694</c:v>
                </c:pt>
                <c:pt idx="12">
                  <c:v>78.8438717715769</c:v>
                </c:pt>
                <c:pt idx="13">
                  <c:v>84.475576898118106</c:v>
                </c:pt>
                <c:pt idx="14">
                  <c:v>90.107282024659312</c:v>
                </c:pt>
                <c:pt idx="15">
                  <c:v>95.738987151200519</c:v>
                </c:pt>
                <c:pt idx="16">
                  <c:v>101.37069227774172</c:v>
                </c:pt>
                <c:pt idx="17">
                  <c:v>107.00239740428293</c:v>
                </c:pt>
              </c:numCache>
            </c:numRef>
          </c:xVal>
          <c:yVal>
            <c:numRef>
              <c:f>'Leistung - Drehzahl'!$C$2:$C$19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ser>
          <c:idx val="7"/>
          <c:order val="7"/>
          <c:tx>
            <c:v>Inno 4. Gang kW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Geschwindigkeit'!$E$3:$E$20</c:f>
              <c:numCache>
                <c:formatCode>0.00\ "km/h"</c:formatCode>
                <c:ptCount val="18"/>
                <c:pt idx="0">
                  <c:v>14.032331940298505</c:v>
                </c:pt>
                <c:pt idx="1">
                  <c:v>21.048497910447757</c:v>
                </c:pt>
                <c:pt idx="2">
                  <c:v>28.06466388059701</c:v>
                </c:pt>
                <c:pt idx="3">
                  <c:v>35.080829850746262</c:v>
                </c:pt>
                <c:pt idx="4">
                  <c:v>42.096995820895515</c:v>
                </c:pt>
                <c:pt idx="5">
                  <c:v>49.113161791044767</c:v>
                </c:pt>
                <c:pt idx="6">
                  <c:v>56.12932776119402</c:v>
                </c:pt>
                <c:pt idx="7">
                  <c:v>63.145493731343272</c:v>
                </c:pt>
                <c:pt idx="8">
                  <c:v>70.161659701492525</c:v>
                </c:pt>
                <c:pt idx="9">
                  <c:v>77.177825671641784</c:v>
                </c:pt>
                <c:pt idx="10">
                  <c:v>84.19399164179103</c:v>
                </c:pt>
                <c:pt idx="11">
                  <c:v>91.210157611940275</c:v>
                </c:pt>
                <c:pt idx="12">
                  <c:v>98.226323582089535</c:v>
                </c:pt>
                <c:pt idx="13">
                  <c:v>105.24248955223879</c:v>
                </c:pt>
                <c:pt idx="14">
                  <c:v>112.25865552238804</c:v>
                </c:pt>
                <c:pt idx="15">
                  <c:v>119.27482149253728</c:v>
                </c:pt>
                <c:pt idx="16">
                  <c:v>126.29098746268654</c:v>
                </c:pt>
                <c:pt idx="17">
                  <c:v>133.3071534328358</c:v>
                </c:pt>
              </c:numCache>
            </c:numRef>
          </c:xVal>
          <c:yVal>
            <c:numRef>
              <c:f>'Leistung - Drehzahl'!$C$2:$C$19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ser>
          <c:idx val="8"/>
          <c:order val="8"/>
          <c:tx>
            <c:v>Wave 1. Gang Nm</c:v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Geschwindigkeit'!$F$3:$F$21</c:f>
              <c:numCache>
                <c:formatCode>0.00\ "km/h"</c:formatCode>
                <c:ptCount val="19"/>
                <c:pt idx="0">
                  <c:v>3.8665555551638766</c:v>
                </c:pt>
                <c:pt idx="1">
                  <c:v>5.7998333327458145</c:v>
                </c:pt>
                <c:pt idx="2">
                  <c:v>7.7331111103277532</c:v>
                </c:pt>
                <c:pt idx="3">
                  <c:v>9.666388887909692</c:v>
                </c:pt>
                <c:pt idx="4">
                  <c:v>11.599666665491629</c:v>
                </c:pt>
                <c:pt idx="5">
                  <c:v>13.532944443073568</c:v>
                </c:pt>
                <c:pt idx="6">
                  <c:v>15.466222220655506</c:v>
                </c:pt>
                <c:pt idx="7">
                  <c:v>17.399499998237445</c:v>
                </c:pt>
                <c:pt idx="8">
                  <c:v>19.332777775819384</c:v>
                </c:pt>
                <c:pt idx="9">
                  <c:v>21.266055553401323</c:v>
                </c:pt>
                <c:pt idx="10">
                  <c:v>23.199333330983258</c:v>
                </c:pt>
                <c:pt idx="11">
                  <c:v>25.132611108565197</c:v>
                </c:pt>
                <c:pt idx="12">
                  <c:v>27.065888886147135</c:v>
                </c:pt>
                <c:pt idx="13">
                  <c:v>28.999166663729074</c:v>
                </c:pt>
                <c:pt idx="14">
                  <c:v>30.932444441311013</c:v>
                </c:pt>
                <c:pt idx="15">
                  <c:v>32.865722218892948</c:v>
                </c:pt>
                <c:pt idx="16">
                  <c:v>34.79899999647489</c:v>
                </c:pt>
                <c:pt idx="17">
                  <c:v>36.732277774056826</c:v>
                </c:pt>
                <c:pt idx="18">
                  <c:v>38.665555551638768</c:v>
                </c:pt>
              </c:numCache>
            </c:numRef>
          </c:xVal>
          <c:yVal>
            <c:numRef>
              <c:f>'Leistung - Drehzahl'!$D$2:$D$20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9"/>
          <c:order val="9"/>
          <c:tx>
            <c:v>Wave 2. Gang Nm</c:v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Geschwindigkeit'!$G$3:$G$21</c:f>
              <c:numCache>
                <c:formatCode>0.00\ "km/h"</c:formatCode>
                <c:ptCount val="19"/>
                <c:pt idx="0">
                  <c:v>6.5009120872535515</c:v>
                </c:pt>
                <c:pt idx="1">
                  <c:v>9.7513681308803264</c:v>
                </c:pt>
                <c:pt idx="2">
                  <c:v>13.001824174507103</c:v>
                </c:pt>
                <c:pt idx="3">
                  <c:v>16.25228021813388</c:v>
                </c:pt>
                <c:pt idx="4">
                  <c:v>19.502736261760653</c:v>
                </c:pt>
                <c:pt idx="5">
                  <c:v>22.753192305387429</c:v>
                </c:pt>
                <c:pt idx="6">
                  <c:v>26.003648349014206</c:v>
                </c:pt>
                <c:pt idx="7">
                  <c:v>29.254104392640983</c:v>
                </c:pt>
                <c:pt idx="8">
                  <c:v>32.504560436267759</c:v>
                </c:pt>
                <c:pt idx="9">
                  <c:v>35.755016479894536</c:v>
                </c:pt>
                <c:pt idx="10">
                  <c:v>39.005472523521306</c:v>
                </c:pt>
                <c:pt idx="11">
                  <c:v>42.255928567148082</c:v>
                </c:pt>
                <c:pt idx="12">
                  <c:v>45.506384610774859</c:v>
                </c:pt>
                <c:pt idx="13">
                  <c:v>48.756840654401636</c:v>
                </c:pt>
                <c:pt idx="14">
                  <c:v>52.007296698028412</c:v>
                </c:pt>
                <c:pt idx="15">
                  <c:v>55.257752741655189</c:v>
                </c:pt>
                <c:pt idx="16">
                  <c:v>58.508208785281965</c:v>
                </c:pt>
                <c:pt idx="17">
                  <c:v>61.758664828908742</c:v>
                </c:pt>
                <c:pt idx="18">
                  <c:v>65.009120872535519</c:v>
                </c:pt>
              </c:numCache>
            </c:numRef>
          </c:xVal>
          <c:yVal>
            <c:numRef>
              <c:f>'Leistung - Drehzahl'!$D$2:$D$20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10"/>
          <c:order val="10"/>
          <c:tx>
            <c:v>Wave 3. Gang Nm</c:v>
          </c:tx>
          <c:spPr>
            <a:ln>
              <a:solidFill>
                <a:schemeClr val="tx1">
                  <a:lumMod val="75000"/>
                  <a:lumOff val="2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Geschwindigkeit'!$H$3:$H$21</c:f>
              <c:numCache>
                <c:formatCode>0.00\ "km/h"</c:formatCode>
                <c:ptCount val="19"/>
                <c:pt idx="0">
                  <c:v>8.8990263238848595</c:v>
                </c:pt>
                <c:pt idx="1">
                  <c:v>13.348539485827288</c:v>
                </c:pt>
                <c:pt idx="2">
                  <c:v>17.798052647769719</c:v>
                </c:pt>
                <c:pt idx="3">
                  <c:v>22.24756580971215</c:v>
                </c:pt>
                <c:pt idx="4">
                  <c:v>26.697078971654577</c:v>
                </c:pt>
                <c:pt idx="5">
                  <c:v>31.146592133597007</c:v>
                </c:pt>
                <c:pt idx="6">
                  <c:v>35.596105295539438</c:v>
                </c:pt>
                <c:pt idx="7">
                  <c:v>40.045618457481865</c:v>
                </c:pt>
                <c:pt idx="8">
                  <c:v>44.495131619424299</c:v>
                </c:pt>
                <c:pt idx="9">
                  <c:v>48.944644781366726</c:v>
                </c:pt>
                <c:pt idx="10">
                  <c:v>53.394157943309153</c:v>
                </c:pt>
                <c:pt idx="11">
                  <c:v>57.843671105251588</c:v>
                </c:pt>
                <c:pt idx="12">
                  <c:v>62.293184267194015</c:v>
                </c:pt>
                <c:pt idx="13">
                  <c:v>66.742697429136442</c:v>
                </c:pt>
                <c:pt idx="14">
                  <c:v>71.192210591078876</c:v>
                </c:pt>
                <c:pt idx="15">
                  <c:v>75.64172375302131</c:v>
                </c:pt>
                <c:pt idx="16">
                  <c:v>80.09123691496373</c:v>
                </c:pt>
                <c:pt idx="17">
                  <c:v>84.540750076906164</c:v>
                </c:pt>
                <c:pt idx="18">
                  <c:v>88.990263238848598</c:v>
                </c:pt>
              </c:numCache>
            </c:numRef>
          </c:xVal>
          <c:yVal>
            <c:numRef>
              <c:f>'Leistung - Drehzahl'!$D$2:$D$20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11"/>
          <c:order val="11"/>
          <c:tx>
            <c:v>Wave 4. Gang Nm</c:v>
          </c:tx>
          <c:spPr>
            <a:ln>
              <a:solidFill>
                <a:schemeClr val="tx1">
                  <a:lumMod val="85000"/>
                  <a:lumOff val="1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Geschwindigkeit'!$I$3:$I$21</c:f>
              <c:numCache>
                <c:formatCode>0.00\ "km/h"</c:formatCode>
                <c:ptCount val="19"/>
                <c:pt idx="0">
                  <c:v>11.0318508147333</c:v>
                </c:pt>
                <c:pt idx="1">
                  <c:v>16.547776222099948</c:v>
                </c:pt>
                <c:pt idx="2">
                  <c:v>22.0637016294666</c:v>
                </c:pt>
                <c:pt idx="3">
                  <c:v>27.579627036833251</c:v>
                </c:pt>
                <c:pt idx="4">
                  <c:v>33.095552444199896</c:v>
                </c:pt>
                <c:pt idx="5">
                  <c:v>38.611477851566548</c:v>
                </c:pt>
                <c:pt idx="6">
                  <c:v>44.127403258933199</c:v>
                </c:pt>
                <c:pt idx="7">
                  <c:v>49.643328666299851</c:v>
                </c:pt>
                <c:pt idx="8">
                  <c:v>55.159254073666503</c:v>
                </c:pt>
                <c:pt idx="9">
                  <c:v>60.675179481033148</c:v>
                </c:pt>
                <c:pt idx="10">
                  <c:v>66.191104888399792</c:v>
                </c:pt>
                <c:pt idx="11">
                  <c:v>71.707030295766444</c:v>
                </c:pt>
                <c:pt idx="12">
                  <c:v>77.222955703133096</c:v>
                </c:pt>
                <c:pt idx="13">
                  <c:v>82.738881110499747</c:v>
                </c:pt>
                <c:pt idx="14">
                  <c:v>88.254806517866399</c:v>
                </c:pt>
                <c:pt idx="15">
                  <c:v>93.770731925233051</c:v>
                </c:pt>
                <c:pt idx="16">
                  <c:v>99.286657332599702</c:v>
                </c:pt>
                <c:pt idx="17">
                  <c:v>104.80258273996635</c:v>
                </c:pt>
                <c:pt idx="18">
                  <c:v>110.31850814733299</c:v>
                </c:pt>
              </c:numCache>
            </c:numRef>
          </c:xVal>
          <c:yVal>
            <c:numRef>
              <c:f>'Leistung - Drehzahl'!$D$2:$D$20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12"/>
          <c:order val="12"/>
          <c:tx>
            <c:v>Wave 1. Gang kW</c:v>
          </c:tx>
          <c:spPr>
            <a:ln>
              <a:solidFill>
                <a:schemeClr val="accent2">
                  <a:lumMod val="20000"/>
                  <a:lumOff val="8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Geschwindigkeit'!$F$3:$F$21</c:f>
              <c:numCache>
                <c:formatCode>0.00\ "km/h"</c:formatCode>
                <c:ptCount val="19"/>
                <c:pt idx="0">
                  <c:v>3.8665555551638766</c:v>
                </c:pt>
                <c:pt idx="1">
                  <c:v>5.7998333327458145</c:v>
                </c:pt>
                <c:pt idx="2">
                  <c:v>7.7331111103277532</c:v>
                </c:pt>
                <c:pt idx="3">
                  <c:v>9.666388887909692</c:v>
                </c:pt>
                <c:pt idx="4">
                  <c:v>11.599666665491629</c:v>
                </c:pt>
                <c:pt idx="5">
                  <c:v>13.532944443073568</c:v>
                </c:pt>
                <c:pt idx="6">
                  <c:v>15.466222220655506</c:v>
                </c:pt>
                <c:pt idx="7">
                  <c:v>17.399499998237445</c:v>
                </c:pt>
                <c:pt idx="8">
                  <c:v>19.332777775819384</c:v>
                </c:pt>
                <c:pt idx="9">
                  <c:v>21.266055553401323</c:v>
                </c:pt>
                <c:pt idx="10">
                  <c:v>23.199333330983258</c:v>
                </c:pt>
                <c:pt idx="11">
                  <c:v>25.132611108565197</c:v>
                </c:pt>
                <c:pt idx="12">
                  <c:v>27.065888886147135</c:v>
                </c:pt>
                <c:pt idx="13">
                  <c:v>28.999166663729074</c:v>
                </c:pt>
                <c:pt idx="14">
                  <c:v>30.932444441311013</c:v>
                </c:pt>
                <c:pt idx="15">
                  <c:v>32.865722218892948</c:v>
                </c:pt>
                <c:pt idx="16">
                  <c:v>34.79899999647489</c:v>
                </c:pt>
                <c:pt idx="17">
                  <c:v>36.732277774056826</c:v>
                </c:pt>
                <c:pt idx="18">
                  <c:v>38.665555551638768</c:v>
                </c:pt>
              </c:numCache>
            </c:numRef>
          </c:xVal>
          <c:yVal>
            <c:numRef>
              <c:f>'Leistung - Drehzahl'!$E$2:$E$20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ser>
          <c:idx val="13"/>
          <c:order val="13"/>
          <c:tx>
            <c:v>Wave 2. Gang kW</c:v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Geschwindigkeit'!$G$3:$G$21</c:f>
              <c:numCache>
                <c:formatCode>0.00\ "km/h"</c:formatCode>
                <c:ptCount val="19"/>
                <c:pt idx="0">
                  <c:v>6.5009120872535515</c:v>
                </c:pt>
                <c:pt idx="1">
                  <c:v>9.7513681308803264</c:v>
                </c:pt>
                <c:pt idx="2">
                  <c:v>13.001824174507103</c:v>
                </c:pt>
                <c:pt idx="3">
                  <c:v>16.25228021813388</c:v>
                </c:pt>
                <c:pt idx="4">
                  <c:v>19.502736261760653</c:v>
                </c:pt>
                <c:pt idx="5">
                  <c:v>22.753192305387429</c:v>
                </c:pt>
                <c:pt idx="6">
                  <c:v>26.003648349014206</c:v>
                </c:pt>
                <c:pt idx="7">
                  <c:v>29.254104392640983</c:v>
                </c:pt>
                <c:pt idx="8">
                  <c:v>32.504560436267759</c:v>
                </c:pt>
                <c:pt idx="9">
                  <c:v>35.755016479894536</c:v>
                </c:pt>
                <c:pt idx="10">
                  <c:v>39.005472523521306</c:v>
                </c:pt>
                <c:pt idx="11">
                  <c:v>42.255928567148082</c:v>
                </c:pt>
                <c:pt idx="12">
                  <c:v>45.506384610774859</c:v>
                </c:pt>
                <c:pt idx="13">
                  <c:v>48.756840654401636</c:v>
                </c:pt>
                <c:pt idx="14">
                  <c:v>52.007296698028412</c:v>
                </c:pt>
                <c:pt idx="15">
                  <c:v>55.257752741655189</c:v>
                </c:pt>
                <c:pt idx="16">
                  <c:v>58.508208785281965</c:v>
                </c:pt>
                <c:pt idx="17">
                  <c:v>61.758664828908742</c:v>
                </c:pt>
                <c:pt idx="18">
                  <c:v>65.009120872535519</c:v>
                </c:pt>
              </c:numCache>
            </c:numRef>
          </c:xVal>
          <c:yVal>
            <c:numRef>
              <c:f>'Leistung - Drehzahl'!$E$2:$E$20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ser>
          <c:idx val="14"/>
          <c:order val="14"/>
          <c:tx>
            <c:v>Wave 3. Gang kW</c:v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Geschwindigkeit'!$H$3:$H$21</c:f>
              <c:numCache>
                <c:formatCode>0.00\ "km/h"</c:formatCode>
                <c:ptCount val="19"/>
                <c:pt idx="0">
                  <c:v>8.8990263238848595</c:v>
                </c:pt>
                <c:pt idx="1">
                  <c:v>13.348539485827288</c:v>
                </c:pt>
                <c:pt idx="2">
                  <c:v>17.798052647769719</c:v>
                </c:pt>
                <c:pt idx="3">
                  <c:v>22.24756580971215</c:v>
                </c:pt>
                <c:pt idx="4">
                  <c:v>26.697078971654577</c:v>
                </c:pt>
                <c:pt idx="5">
                  <c:v>31.146592133597007</c:v>
                </c:pt>
                <c:pt idx="6">
                  <c:v>35.596105295539438</c:v>
                </c:pt>
                <c:pt idx="7">
                  <c:v>40.045618457481865</c:v>
                </c:pt>
                <c:pt idx="8">
                  <c:v>44.495131619424299</c:v>
                </c:pt>
                <c:pt idx="9">
                  <c:v>48.944644781366726</c:v>
                </c:pt>
                <c:pt idx="10">
                  <c:v>53.394157943309153</c:v>
                </c:pt>
                <c:pt idx="11">
                  <c:v>57.843671105251588</c:v>
                </c:pt>
                <c:pt idx="12">
                  <c:v>62.293184267194015</c:v>
                </c:pt>
                <c:pt idx="13">
                  <c:v>66.742697429136442</c:v>
                </c:pt>
                <c:pt idx="14">
                  <c:v>71.192210591078876</c:v>
                </c:pt>
                <c:pt idx="15">
                  <c:v>75.64172375302131</c:v>
                </c:pt>
                <c:pt idx="16">
                  <c:v>80.09123691496373</c:v>
                </c:pt>
                <c:pt idx="17">
                  <c:v>84.540750076906164</c:v>
                </c:pt>
                <c:pt idx="18">
                  <c:v>88.990263238848598</c:v>
                </c:pt>
              </c:numCache>
            </c:numRef>
          </c:xVal>
          <c:yVal>
            <c:numRef>
              <c:f>'Leistung - Drehzahl'!$E$2:$E$20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ser>
          <c:idx val="15"/>
          <c:order val="15"/>
          <c:tx>
            <c:v>Wave 4. Gang kW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Geschwindigkeit'!$I$3:$I$21</c:f>
              <c:numCache>
                <c:formatCode>0.00\ "km/h"</c:formatCode>
                <c:ptCount val="19"/>
                <c:pt idx="0">
                  <c:v>11.0318508147333</c:v>
                </c:pt>
                <c:pt idx="1">
                  <c:v>16.547776222099948</c:v>
                </c:pt>
                <c:pt idx="2">
                  <c:v>22.0637016294666</c:v>
                </c:pt>
                <c:pt idx="3">
                  <c:v>27.579627036833251</c:v>
                </c:pt>
                <c:pt idx="4">
                  <c:v>33.095552444199896</c:v>
                </c:pt>
                <c:pt idx="5">
                  <c:v>38.611477851566548</c:v>
                </c:pt>
                <c:pt idx="6">
                  <c:v>44.127403258933199</c:v>
                </c:pt>
                <c:pt idx="7">
                  <c:v>49.643328666299851</c:v>
                </c:pt>
                <c:pt idx="8">
                  <c:v>55.159254073666503</c:v>
                </c:pt>
                <c:pt idx="9">
                  <c:v>60.675179481033148</c:v>
                </c:pt>
                <c:pt idx="10">
                  <c:v>66.191104888399792</c:v>
                </c:pt>
                <c:pt idx="11">
                  <c:v>71.707030295766444</c:v>
                </c:pt>
                <c:pt idx="12">
                  <c:v>77.222955703133096</c:v>
                </c:pt>
                <c:pt idx="13">
                  <c:v>82.738881110499747</c:v>
                </c:pt>
                <c:pt idx="14">
                  <c:v>88.254806517866399</c:v>
                </c:pt>
                <c:pt idx="15">
                  <c:v>93.770731925233051</c:v>
                </c:pt>
                <c:pt idx="16">
                  <c:v>99.286657332599702</c:v>
                </c:pt>
                <c:pt idx="17">
                  <c:v>104.80258273996635</c:v>
                </c:pt>
                <c:pt idx="18">
                  <c:v>110.31850814733299</c:v>
                </c:pt>
              </c:numCache>
            </c:numRef>
          </c:xVal>
          <c:yVal>
            <c:numRef>
              <c:f>'Leistung - Drehzahl'!$E$2:$E$20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39008"/>
        <c:axId val="61740544"/>
      </c:scatterChart>
      <c:valAx>
        <c:axId val="61739008"/>
        <c:scaling>
          <c:orientation val="minMax"/>
        </c:scaling>
        <c:delete val="0"/>
        <c:axPos val="b"/>
        <c:majorGridlines/>
        <c:numFmt formatCode="0\ &quot;km/h&quot;" sourceLinked="0"/>
        <c:majorTickMark val="out"/>
        <c:minorTickMark val="none"/>
        <c:tickLblPos val="nextTo"/>
        <c:crossAx val="61740544"/>
        <c:crosses val="autoZero"/>
        <c:crossBetween val="midCat"/>
        <c:majorUnit val="10"/>
      </c:valAx>
      <c:valAx>
        <c:axId val="61740544"/>
        <c:scaling>
          <c:orientation val="minMax"/>
        </c:scaling>
        <c:delete val="0"/>
        <c:axPos val="l"/>
        <c:majorGridlines/>
        <c:numFmt formatCode="General\ &quot;kW - Nm&quot;" sourceLinked="0"/>
        <c:majorTickMark val="out"/>
        <c:minorTickMark val="none"/>
        <c:tickLblPos val="nextTo"/>
        <c:crossAx val="61739008"/>
        <c:crosses val="autoZero"/>
        <c:crossBetween val="midCat"/>
        <c:majorUnit val="1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Inno 1. Gang</c:v>
          </c:tx>
          <c:spPr>
            <a:ln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'Zugkraft - Drehzahl'!$A$3:$A$20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'Zugkraft - Drehzahl'!$B$3:$B$20</c:f>
              <c:numCache>
                <c:formatCode>0.00\ "kg"</c:formatCode>
                <c:ptCount val="18"/>
                <c:pt idx="0">
                  <c:v>35.398717522471955</c:v>
                </c:pt>
                <c:pt idx="1">
                  <c:v>56.63794803595512</c:v>
                </c:pt>
                <c:pt idx="2">
                  <c:v>69.027499168820299</c:v>
                </c:pt>
                <c:pt idx="3">
                  <c:v>73.629332446741657</c:v>
                </c:pt>
                <c:pt idx="4">
                  <c:v>74.874774236013963</c:v>
                </c:pt>
                <c:pt idx="5">
                  <c:v>74.640724375955145</c:v>
                </c:pt>
                <c:pt idx="6">
                  <c:v>74.33730679719109</c:v>
                </c:pt>
                <c:pt idx="7">
                  <c:v>73.943987713608067</c:v>
                </c:pt>
                <c:pt idx="8">
                  <c:v>73.346142706561878</c:v>
                </c:pt>
                <c:pt idx="9">
                  <c:v>72.406467659601716</c:v>
                </c:pt>
                <c:pt idx="10">
                  <c:v>71.387413670318423</c:v>
                </c:pt>
                <c:pt idx="11">
                  <c:v>69.708243736560149</c:v>
                </c:pt>
                <c:pt idx="12">
                  <c:v>67.763259257303432</c:v>
                </c:pt>
                <c:pt idx="13">
                  <c:v>64.189674440749144</c:v>
                </c:pt>
                <c:pt idx="14">
                  <c:v>56.63794803595512</c:v>
                </c:pt>
                <c:pt idx="15">
                  <c:v>46.226560529345718</c:v>
                </c:pt>
                <c:pt idx="16">
                  <c:v>35.398717522471955</c:v>
                </c:pt>
                <c:pt idx="17">
                  <c:v>25.338029384506232</c:v>
                </c:pt>
              </c:numCache>
            </c:numRef>
          </c:yVal>
          <c:smooth val="1"/>
        </c:ser>
        <c:ser>
          <c:idx val="1"/>
          <c:order val="1"/>
          <c:tx>
            <c:v>Inno 2. Gang</c:v>
          </c:tx>
          <c:spPr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'Zugkraft - Drehzahl'!$A$3:$A$20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'Zugkraft - Drehzahl'!$C$3:$C$20</c:f>
              <c:numCache>
                <c:formatCode>0.00\ "kg"</c:formatCode>
                <c:ptCount val="18"/>
                <c:pt idx="0">
                  <c:v>21.947204863932608</c:v>
                </c:pt>
                <c:pt idx="1">
                  <c:v>35.115527782292169</c:v>
                </c:pt>
                <c:pt idx="2">
                  <c:v>42.797049484668577</c:v>
                </c:pt>
                <c:pt idx="3">
                  <c:v>45.650186116979825</c:v>
                </c:pt>
                <c:pt idx="4">
                  <c:v>46.422360026328654</c:v>
                </c:pt>
                <c:pt idx="5">
                  <c:v>46.277249113092182</c:v>
                </c:pt>
                <c:pt idx="6">
                  <c:v>46.089130214258475</c:v>
                </c:pt>
                <c:pt idx="7">
                  <c:v>45.845272382437003</c:v>
                </c:pt>
                <c:pt idx="8">
                  <c:v>45.474608478068362</c:v>
                </c:pt>
                <c:pt idx="9">
                  <c:v>44.89200994895306</c:v>
                </c:pt>
                <c:pt idx="10">
                  <c:v>44.260196475597418</c:v>
                </c:pt>
                <c:pt idx="11">
                  <c:v>43.219111116667285</c:v>
                </c:pt>
                <c:pt idx="12">
                  <c:v>42.01322073952813</c:v>
                </c:pt>
                <c:pt idx="13">
                  <c:v>39.79759815326446</c:v>
                </c:pt>
                <c:pt idx="14">
                  <c:v>35.115527782292169</c:v>
                </c:pt>
                <c:pt idx="15">
                  <c:v>28.660467528194346</c:v>
                </c:pt>
                <c:pt idx="16">
                  <c:v>21.947204863932608</c:v>
                </c:pt>
                <c:pt idx="17">
                  <c:v>15.709578218393863</c:v>
                </c:pt>
              </c:numCache>
            </c:numRef>
          </c:yVal>
          <c:smooth val="1"/>
        </c:ser>
        <c:ser>
          <c:idx val="2"/>
          <c:order val="2"/>
          <c:tx>
            <c:v>Inno 3. Gang</c:v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'Zugkraft - Drehzahl'!$A$3:$A$20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'Zugkraft - Drehzahl'!$D$3:$D$20</c:f>
              <c:numCache>
                <c:formatCode>0.00\ "kg"</c:formatCode>
                <c:ptCount val="18"/>
                <c:pt idx="0">
                  <c:v>16.283410060337093</c:v>
                </c:pt>
                <c:pt idx="1">
                  <c:v>26.05345609653935</c:v>
                </c:pt>
                <c:pt idx="2">
                  <c:v>31.752649617657337</c:v>
                </c:pt>
                <c:pt idx="3">
                  <c:v>33.869492925501156</c:v>
                </c:pt>
                <c:pt idx="4">
                  <c:v>34.442396148566424</c:v>
                </c:pt>
                <c:pt idx="5">
                  <c:v>34.334733212939362</c:v>
                </c:pt>
                <c:pt idx="6">
                  <c:v>34.195161126707902</c:v>
                </c:pt>
                <c:pt idx="7">
                  <c:v>34.014234348259713</c:v>
                </c:pt>
                <c:pt idx="8">
                  <c:v>33.739225645018465</c:v>
                </c:pt>
                <c:pt idx="9">
                  <c:v>33.306975123416784</c:v>
                </c:pt>
                <c:pt idx="10">
                  <c:v>32.838210288346474</c:v>
                </c:pt>
                <c:pt idx="11">
                  <c:v>32.065792118817669</c:v>
                </c:pt>
                <c:pt idx="12">
                  <c:v>31.171099258359579</c:v>
                </c:pt>
                <c:pt idx="13">
                  <c:v>29.5272502427446</c:v>
                </c:pt>
                <c:pt idx="14">
                  <c:v>26.05345609653935</c:v>
                </c:pt>
                <c:pt idx="15">
                  <c:v>21.264217843499029</c:v>
                </c:pt>
                <c:pt idx="16">
                  <c:v>16.283410060337093</c:v>
                </c:pt>
                <c:pt idx="17">
                  <c:v>11.655493516872868</c:v>
                </c:pt>
              </c:numCache>
            </c:numRef>
          </c:yVal>
          <c:smooth val="1"/>
        </c:ser>
        <c:ser>
          <c:idx val="3"/>
          <c:order val="3"/>
          <c:tx>
            <c:v>Inno 4. Gang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'Zugkraft - Drehzahl'!$A$3:$A$20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'Zugkraft - Drehzahl'!$E$3:$E$20</c:f>
              <c:numCache>
                <c:formatCode>0.00\ "kg"</c:formatCode>
                <c:ptCount val="18"/>
                <c:pt idx="0">
                  <c:v>13.070295700605026</c:v>
                </c:pt>
                <c:pt idx="1">
                  <c:v>20.912473120968041</c:v>
                </c:pt>
                <c:pt idx="2">
                  <c:v>25.487076616179802</c:v>
                </c:pt>
                <c:pt idx="3">
                  <c:v>27.186215057258458</c:v>
                </c:pt>
                <c:pt idx="4">
                  <c:v>27.646070487143618</c:v>
                </c:pt>
                <c:pt idx="5">
                  <c:v>27.559652077275743</c:v>
                </c:pt>
                <c:pt idx="6">
                  <c:v>27.447620971270556</c:v>
                </c:pt>
                <c:pt idx="7">
                  <c:v>27.302395463486057</c:v>
                </c:pt>
                <c:pt idx="8">
                  <c:v>27.081652691653616</c:v>
                </c:pt>
                <c:pt idx="9">
                  <c:v>26.734695751237552</c:v>
                </c:pt>
                <c:pt idx="10">
                  <c:v>26.358429662886806</c:v>
                </c:pt>
                <c:pt idx="11">
                  <c:v>25.738428456576056</c:v>
                </c:pt>
                <c:pt idx="12">
                  <c:v>25.020280341158195</c:v>
                </c:pt>
                <c:pt idx="13">
                  <c:v>23.700802870430451</c:v>
                </c:pt>
                <c:pt idx="14">
                  <c:v>20.912473120968041</c:v>
                </c:pt>
                <c:pt idx="15">
                  <c:v>17.068268503143035</c:v>
                </c:pt>
                <c:pt idx="16">
                  <c:v>13.070295700605026</c:v>
                </c:pt>
                <c:pt idx="17">
                  <c:v>9.3555800804330715</c:v>
                </c:pt>
              </c:numCache>
            </c:numRef>
          </c:yVal>
          <c:smooth val="1"/>
        </c:ser>
        <c:ser>
          <c:idx val="4"/>
          <c:order val="4"/>
          <c:tx>
            <c:v>Wave 1. Gang</c:v>
          </c:tx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'Zugkraft - Drehzahl'!$A$3:$A$21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'Zugkraft - Drehzahl'!$F$3:$F$21</c:f>
              <c:numCache>
                <c:formatCode>0.00\ "kg"</c:formatCode>
                <c:ptCount val="19"/>
                <c:pt idx="0">
                  <c:v>37.947309994561358</c:v>
                </c:pt>
                <c:pt idx="1">
                  <c:v>56.920964991842041</c:v>
                </c:pt>
                <c:pt idx="2">
                  <c:v>68.77949936514247</c:v>
                </c:pt>
                <c:pt idx="3">
                  <c:v>75.894619989122717</c:v>
                </c:pt>
                <c:pt idx="4">
                  <c:v>79.056895822002829</c:v>
                </c:pt>
                <c:pt idx="5">
                  <c:v>81.315664274060055</c:v>
                </c:pt>
                <c:pt idx="6">
                  <c:v>83.009740613102977</c:v>
                </c:pt>
                <c:pt idx="7">
                  <c:v>84.327355543469693</c:v>
                </c:pt>
                <c:pt idx="8">
                  <c:v>85.381447487763069</c:v>
                </c:pt>
                <c:pt idx="9">
                  <c:v>85.927809280878478</c:v>
                </c:pt>
                <c:pt idx="10">
                  <c:v>85.381447487763069</c:v>
                </c:pt>
                <c:pt idx="11">
                  <c:v>84.651691526329202</c:v>
                </c:pt>
                <c:pt idx="12">
                  <c:v>82.670925345294407</c:v>
                </c:pt>
                <c:pt idx="13">
                  <c:v>79.436368921948457</c:v>
                </c:pt>
                <c:pt idx="14">
                  <c:v>73.522913114462639</c:v>
                </c:pt>
                <c:pt idx="15">
                  <c:v>64.733646461310556</c:v>
                </c:pt>
                <c:pt idx="16">
                  <c:v>53.758689158961928</c:v>
                </c:pt>
                <c:pt idx="17">
                  <c:v>41.941763678199401</c:v>
                </c:pt>
                <c:pt idx="18">
                  <c:v>30.357847995649088</c:v>
                </c:pt>
              </c:numCache>
            </c:numRef>
          </c:yVal>
          <c:smooth val="1"/>
        </c:ser>
        <c:ser>
          <c:idx val="5"/>
          <c:order val="5"/>
          <c:tx>
            <c:v>Wave 2. Gang</c:v>
          </c:tx>
          <c:spPr>
            <a:ln>
              <a:solidFill>
                <a:schemeClr val="accent1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'Zugkraft - Drehzahl'!$A$3:$A$21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'Zugkraft - Drehzahl'!$G$3:$G$21</c:f>
              <c:numCache>
                <c:formatCode>0.00\ "kg"</c:formatCode>
                <c:ptCount val="19"/>
                <c:pt idx="0">
                  <c:v>22.56996868957571</c:v>
                </c:pt>
                <c:pt idx="1">
                  <c:v>33.854953034363568</c:v>
                </c:pt>
                <c:pt idx="2">
                  <c:v>40.908068249855972</c:v>
                </c:pt>
                <c:pt idx="3">
                  <c:v>45.139937379151419</c:v>
                </c:pt>
                <c:pt idx="4">
                  <c:v>47.020768103282734</c:v>
                </c:pt>
                <c:pt idx="5">
                  <c:v>48.364218620519374</c:v>
                </c:pt>
                <c:pt idx="6">
                  <c:v>49.371806508446866</c:v>
                </c:pt>
                <c:pt idx="7">
                  <c:v>50.155485976834917</c:v>
                </c:pt>
                <c:pt idx="8">
                  <c:v>50.782429551545349</c:v>
                </c:pt>
                <c:pt idx="9">
                  <c:v>51.107389833725108</c:v>
                </c:pt>
                <c:pt idx="10">
                  <c:v>50.782429551545349</c:v>
                </c:pt>
                <c:pt idx="11">
                  <c:v>50.348391692130434</c:v>
                </c:pt>
                <c:pt idx="12">
                  <c:v>49.170288930861368</c:v>
                </c:pt>
                <c:pt idx="13">
                  <c:v>47.246467790178485</c:v>
                </c:pt>
                <c:pt idx="14">
                  <c:v>43.729314336052944</c:v>
                </c:pt>
                <c:pt idx="15">
                  <c:v>38.50171129398209</c:v>
                </c:pt>
                <c:pt idx="16">
                  <c:v>31.974122310232257</c:v>
                </c:pt>
                <c:pt idx="17">
                  <c:v>24.945754867425787</c:v>
                </c:pt>
                <c:pt idx="18">
                  <c:v>18.05597495166057</c:v>
                </c:pt>
              </c:numCache>
            </c:numRef>
          </c:yVal>
          <c:smooth val="1"/>
        </c:ser>
        <c:ser>
          <c:idx val="6"/>
          <c:order val="6"/>
          <c:tx>
            <c:v>Wave 3. Gang</c:v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'Zugkraft - Drehzahl'!$A$3:$A$21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'Zugkraft - Drehzahl'!$H$3:$H$21</c:f>
              <c:numCache>
                <c:formatCode>0.00\ "kg"</c:formatCode>
                <c:ptCount val="19"/>
                <c:pt idx="0">
                  <c:v>16.487801802449791</c:v>
                </c:pt>
                <c:pt idx="1">
                  <c:v>24.731702703674685</c:v>
                </c:pt>
                <c:pt idx="2">
                  <c:v>29.884140766940252</c:v>
                </c:pt>
                <c:pt idx="3">
                  <c:v>32.975603604899582</c:v>
                </c:pt>
                <c:pt idx="4">
                  <c:v>34.349587088437069</c:v>
                </c:pt>
                <c:pt idx="5">
                  <c:v>35.3310038623924</c:v>
                </c:pt>
                <c:pt idx="6">
                  <c:v>36.067066442858916</c:v>
                </c:pt>
                <c:pt idx="7">
                  <c:v>36.63955956099953</c:v>
                </c:pt>
                <c:pt idx="8">
                  <c:v>37.097554055512035</c:v>
                </c:pt>
                <c:pt idx="9">
                  <c:v>37.334943872039446</c:v>
                </c:pt>
                <c:pt idx="10">
                  <c:v>37.097554055512035</c:v>
                </c:pt>
                <c:pt idx="11">
                  <c:v>36.780480943926463</c:v>
                </c:pt>
                <c:pt idx="12">
                  <c:v>35.919853926765612</c:v>
                </c:pt>
                <c:pt idx="13">
                  <c:v>34.514465106461564</c:v>
                </c:pt>
                <c:pt idx="14">
                  <c:v>31.945115992246468</c:v>
                </c:pt>
                <c:pt idx="15">
                  <c:v>28.126250133590819</c:v>
                </c:pt>
                <c:pt idx="16">
                  <c:v>23.357719220137206</c:v>
                </c:pt>
                <c:pt idx="17">
                  <c:v>18.223359886918189</c:v>
                </c:pt>
                <c:pt idx="18">
                  <c:v>13.190241441959833</c:v>
                </c:pt>
              </c:numCache>
            </c:numRef>
          </c:yVal>
          <c:smooth val="1"/>
        </c:ser>
        <c:ser>
          <c:idx val="7"/>
          <c:order val="7"/>
          <c:tx>
            <c:v>Wave 4. Gang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'Zugkraft - Drehzahl'!$A$3:$A$21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'Zugkraft - Drehzahl'!$I$3:$I$21</c:f>
              <c:numCache>
                <c:formatCode>0.00\ "kg"</c:formatCode>
                <c:ptCount val="19"/>
                <c:pt idx="0">
                  <c:v>13.300160120642831</c:v>
                </c:pt>
                <c:pt idx="1">
                  <c:v>19.950240180964247</c:v>
                </c:pt>
                <c:pt idx="2">
                  <c:v>24.106540218665131</c:v>
                </c:pt>
                <c:pt idx="3">
                  <c:v>26.600320241285662</c:v>
                </c:pt>
                <c:pt idx="4">
                  <c:v>27.708666918005893</c:v>
                </c:pt>
                <c:pt idx="5">
                  <c:v>28.500343115663206</c:v>
                </c:pt>
                <c:pt idx="6">
                  <c:v>29.094100263906192</c:v>
                </c:pt>
                <c:pt idx="7">
                  <c:v>29.555911379206293</c:v>
                </c:pt>
                <c:pt idx="8">
                  <c:v>29.925360271446369</c:v>
                </c:pt>
                <c:pt idx="9">
                  <c:v>30.116854723445158</c:v>
                </c:pt>
                <c:pt idx="10">
                  <c:v>29.925360271446369</c:v>
                </c:pt>
                <c:pt idx="11">
                  <c:v>29.669587961434008</c:v>
                </c:pt>
                <c:pt idx="12">
                  <c:v>28.975348834257595</c:v>
                </c:pt>
                <c:pt idx="13">
                  <c:v>27.841668519212327</c:v>
                </c:pt>
                <c:pt idx="14">
                  <c:v>25.769060233745485</c:v>
                </c:pt>
                <c:pt idx="15">
                  <c:v>22.688508441096591</c:v>
                </c:pt>
                <c:pt idx="16">
                  <c:v>18.841893504244013</c:v>
                </c:pt>
                <c:pt idx="17">
                  <c:v>14.70017697544734</c:v>
                </c:pt>
                <c:pt idx="18">
                  <c:v>10.640128096514266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450048"/>
        <c:axId val="61800832"/>
      </c:scatterChart>
      <c:valAx>
        <c:axId val="98450048"/>
        <c:scaling>
          <c:orientation val="minMax"/>
        </c:scaling>
        <c:delete val="0"/>
        <c:axPos val="b"/>
        <c:majorGridlines/>
        <c:numFmt formatCode="General\ &quot;U/min.&quot;" sourceLinked="1"/>
        <c:majorTickMark val="out"/>
        <c:minorTickMark val="none"/>
        <c:tickLblPos val="nextTo"/>
        <c:crossAx val="61800832"/>
        <c:crosses val="autoZero"/>
        <c:crossBetween val="midCat"/>
        <c:majorUnit val="1000"/>
      </c:valAx>
      <c:valAx>
        <c:axId val="61800832"/>
        <c:scaling>
          <c:orientation val="minMax"/>
        </c:scaling>
        <c:delete val="0"/>
        <c:axPos val="l"/>
        <c:majorGridlines/>
        <c:numFmt formatCode="0\ &quot;kg&quot;" sourceLinked="0"/>
        <c:majorTickMark val="out"/>
        <c:minorTickMark val="none"/>
        <c:tickLblPos val="nextTo"/>
        <c:crossAx val="984500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Inno 1. Gang</c:v>
          </c:tx>
          <c:spPr>
            <a:ln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'Zugkraft - Geschwindigkeit'!$B$3:$B$20</c:f>
              <c:numCache>
                <c:formatCode>0.00\ "km/h"</c:formatCode>
                <c:ptCount val="18"/>
                <c:pt idx="0">
                  <c:v>5.1811687164179112</c:v>
                </c:pt>
                <c:pt idx="1">
                  <c:v>7.7717530746268668</c:v>
                </c:pt>
                <c:pt idx="2">
                  <c:v>10.362337432835822</c:v>
                </c:pt>
                <c:pt idx="3">
                  <c:v>12.952921791044778</c:v>
                </c:pt>
                <c:pt idx="4">
                  <c:v>15.543506149253734</c:v>
                </c:pt>
                <c:pt idx="5">
                  <c:v>18.134090507462687</c:v>
                </c:pt>
                <c:pt idx="6">
                  <c:v>20.724674865671645</c:v>
                </c:pt>
                <c:pt idx="7">
                  <c:v>23.315259223880602</c:v>
                </c:pt>
                <c:pt idx="8">
                  <c:v>25.905843582089556</c:v>
                </c:pt>
                <c:pt idx="9">
                  <c:v>28.49642794029851</c:v>
                </c:pt>
                <c:pt idx="10">
                  <c:v>31.087012298507467</c:v>
                </c:pt>
                <c:pt idx="11">
                  <c:v>33.677596656716425</c:v>
                </c:pt>
                <c:pt idx="12">
                  <c:v>36.268181014925375</c:v>
                </c:pt>
                <c:pt idx="13">
                  <c:v>38.858765373134332</c:v>
                </c:pt>
                <c:pt idx="14">
                  <c:v>41.44934973134329</c:v>
                </c:pt>
                <c:pt idx="15">
                  <c:v>44.039934089552247</c:v>
                </c:pt>
                <c:pt idx="16">
                  <c:v>46.630518447761204</c:v>
                </c:pt>
                <c:pt idx="17">
                  <c:v>49.221102805970155</c:v>
                </c:pt>
              </c:numCache>
            </c:numRef>
          </c:xVal>
          <c:yVal>
            <c:numRef>
              <c:f>'Zugkraft - Geschwindigkeit'!$C$3:$C$20</c:f>
              <c:numCache>
                <c:formatCode>0.00\ "kg"</c:formatCode>
                <c:ptCount val="18"/>
                <c:pt idx="0">
                  <c:v>35.398717522471955</c:v>
                </c:pt>
                <c:pt idx="1">
                  <c:v>56.63794803595512</c:v>
                </c:pt>
                <c:pt idx="2">
                  <c:v>69.027499168820299</c:v>
                </c:pt>
                <c:pt idx="3">
                  <c:v>73.629332446741657</c:v>
                </c:pt>
                <c:pt idx="4">
                  <c:v>74.874774236013963</c:v>
                </c:pt>
                <c:pt idx="5">
                  <c:v>74.640724375955145</c:v>
                </c:pt>
                <c:pt idx="6">
                  <c:v>74.33730679719109</c:v>
                </c:pt>
                <c:pt idx="7">
                  <c:v>73.943987713608067</c:v>
                </c:pt>
                <c:pt idx="8">
                  <c:v>73.346142706561878</c:v>
                </c:pt>
                <c:pt idx="9">
                  <c:v>72.406467659601716</c:v>
                </c:pt>
                <c:pt idx="10">
                  <c:v>71.387413670318423</c:v>
                </c:pt>
                <c:pt idx="11">
                  <c:v>69.708243736560149</c:v>
                </c:pt>
                <c:pt idx="12">
                  <c:v>67.763259257303432</c:v>
                </c:pt>
                <c:pt idx="13">
                  <c:v>64.189674440749144</c:v>
                </c:pt>
                <c:pt idx="14">
                  <c:v>56.63794803595512</c:v>
                </c:pt>
                <c:pt idx="15">
                  <c:v>46.226560529345718</c:v>
                </c:pt>
                <c:pt idx="16">
                  <c:v>35.398717522471955</c:v>
                </c:pt>
                <c:pt idx="17">
                  <c:v>25.338029384506232</c:v>
                </c:pt>
              </c:numCache>
            </c:numRef>
          </c:yVal>
          <c:smooth val="1"/>
        </c:ser>
        <c:ser>
          <c:idx val="1"/>
          <c:order val="1"/>
          <c:tx>
            <c:v>Inno 2. Gang</c:v>
          </c:tx>
          <c:spPr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'Zugkraft - Geschwindigkeit'!$D$3:$D$20</c:f>
              <c:numCache>
                <c:formatCode>0.00\ "km/h"</c:formatCode>
                <c:ptCount val="18"/>
                <c:pt idx="0">
                  <c:v>8.3567237361579192</c:v>
                </c:pt>
                <c:pt idx="1">
                  <c:v>12.53508560423688</c:v>
                </c:pt>
                <c:pt idx="2">
                  <c:v>16.713447472315838</c:v>
                </c:pt>
                <c:pt idx="3">
                  <c:v>20.891809340394797</c:v>
                </c:pt>
                <c:pt idx="4">
                  <c:v>25.070171208473759</c:v>
                </c:pt>
                <c:pt idx="5">
                  <c:v>29.248533076552718</c:v>
                </c:pt>
                <c:pt idx="6">
                  <c:v>33.426894944631677</c:v>
                </c:pt>
                <c:pt idx="7">
                  <c:v>37.605256812710635</c:v>
                </c:pt>
                <c:pt idx="8">
                  <c:v>41.783618680789594</c:v>
                </c:pt>
                <c:pt idx="9">
                  <c:v>45.961980548868553</c:v>
                </c:pt>
                <c:pt idx="10">
                  <c:v>50.140342416947519</c:v>
                </c:pt>
                <c:pt idx="11">
                  <c:v>54.318704285026477</c:v>
                </c:pt>
                <c:pt idx="12">
                  <c:v>58.497066153105436</c:v>
                </c:pt>
                <c:pt idx="13">
                  <c:v>62.675428021184395</c:v>
                </c:pt>
                <c:pt idx="14">
                  <c:v>66.853789889263354</c:v>
                </c:pt>
                <c:pt idx="15">
                  <c:v>71.032151757342319</c:v>
                </c:pt>
                <c:pt idx="16">
                  <c:v>75.210513625421271</c:v>
                </c:pt>
                <c:pt idx="17">
                  <c:v>79.388875493500237</c:v>
                </c:pt>
              </c:numCache>
            </c:numRef>
          </c:xVal>
          <c:yVal>
            <c:numRef>
              <c:f>'Zugkraft - Geschwindigkeit'!$E$3:$E$20</c:f>
              <c:numCache>
                <c:formatCode>0.00\ "kg"</c:formatCode>
                <c:ptCount val="18"/>
                <c:pt idx="0">
                  <c:v>21.947204863932608</c:v>
                </c:pt>
                <c:pt idx="1">
                  <c:v>35.115527782292169</c:v>
                </c:pt>
                <c:pt idx="2">
                  <c:v>42.797049484668577</c:v>
                </c:pt>
                <c:pt idx="3">
                  <c:v>45.650186116979825</c:v>
                </c:pt>
                <c:pt idx="4">
                  <c:v>46.422360026328654</c:v>
                </c:pt>
                <c:pt idx="5">
                  <c:v>46.277249113092182</c:v>
                </c:pt>
                <c:pt idx="6">
                  <c:v>46.089130214258475</c:v>
                </c:pt>
                <c:pt idx="7">
                  <c:v>45.845272382437003</c:v>
                </c:pt>
                <c:pt idx="8">
                  <c:v>45.474608478068362</c:v>
                </c:pt>
                <c:pt idx="9">
                  <c:v>44.89200994895306</c:v>
                </c:pt>
                <c:pt idx="10">
                  <c:v>44.260196475597418</c:v>
                </c:pt>
                <c:pt idx="11">
                  <c:v>43.219111116667285</c:v>
                </c:pt>
                <c:pt idx="12">
                  <c:v>42.01322073952813</c:v>
                </c:pt>
                <c:pt idx="13">
                  <c:v>39.79759815326446</c:v>
                </c:pt>
                <c:pt idx="14">
                  <c:v>35.115527782292169</c:v>
                </c:pt>
                <c:pt idx="15">
                  <c:v>28.660467528194346</c:v>
                </c:pt>
                <c:pt idx="16">
                  <c:v>21.947204863932608</c:v>
                </c:pt>
                <c:pt idx="17">
                  <c:v>15.709578218393863</c:v>
                </c:pt>
              </c:numCache>
            </c:numRef>
          </c:yVal>
          <c:smooth val="1"/>
        </c:ser>
        <c:ser>
          <c:idx val="2"/>
          <c:order val="2"/>
          <c:tx>
            <c:v>Inno 3. Gang</c:v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'Zugkraft - Geschwindigkeit'!$F$3:$F$20</c:f>
              <c:numCache>
                <c:formatCode>0.00\ "km/h"</c:formatCode>
                <c:ptCount val="18"/>
                <c:pt idx="0">
                  <c:v>11.263410253082414</c:v>
                </c:pt>
                <c:pt idx="1">
                  <c:v>16.895115379623622</c:v>
                </c:pt>
                <c:pt idx="2">
                  <c:v>22.526820506164828</c:v>
                </c:pt>
                <c:pt idx="3">
                  <c:v>28.158525632706034</c:v>
                </c:pt>
                <c:pt idx="4">
                  <c:v>33.790230759247244</c:v>
                </c:pt>
                <c:pt idx="5">
                  <c:v>39.42193588578845</c:v>
                </c:pt>
                <c:pt idx="6">
                  <c:v>45.053641012329656</c:v>
                </c:pt>
                <c:pt idx="7">
                  <c:v>50.685346138870862</c:v>
                </c:pt>
                <c:pt idx="8">
                  <c:v>56.317051265412069</c:v>
                </c:pt>
                <c:pt idx="9">
                  <c:v>61.948756391953275</c:v>
                </c:pt>
                <c:pt idx="10">
                  <c:v>67.580461518494488</c:v>
                </c:pt>
                <c:pt idx="11">
                  <c:v>73.212166645035694</c:v>
                </c:pt>
                <c:pt idx="12">
                  <c:v>78.8438717715769</c:v>
                </c:pt>
                <c:pt idx="13">
                  <c:v>84.475576898118106</c:v>
                </c:pt>
                <c:pt idx="14">
                  <c:v>90.107282024659312</c:v>
                </c:pt>
                <c:pt idx="15">
                  <c:v>95.738987151200519</c:v>
                </c:pt>
                <c:pt idx="16">
                  <c:v>101.37069227774172</c:v>
                </c:pt>
                <c:pt idx="17">
                  <c:v>107.00239740428293</c:v>
                </c:pt>
              </c:numCache>
            </c:numRef>
          </c:xVal>
          <c:yVal>
            <c:numRef>
              <c:f>'Zugkraft - Geschwindigkeit'!$G$3:$G$20</c:f>
              <c:numCache>
                <c:formatCode>0.00\ "kg"</c:formatCode>
                <c:ptCount val="18"/>
                <c:pt idx="0">
                  <c:v>16.283410060337093</c:v>
                </c:pt>
                <c:pt idx="1">
                  <c:v>26.05345609653935</c:v>
                </c:pt>
                <c:pt idx="2">
                  <c:v>31.752649617657337</c:v>
                </c:pt>
                <c:pt idx="3">
                  <c:v>33.869492925501156</c:v>
                </c:pt>
                <c:pt idx="4">
                  <c:v>34.442396148566424</c:v>
                </c:pt>
                <c:pt idx="5">
                  <c:v>34.334733212939362</c:v>
                </c:pt>
                <c:pt idx="6">
                  <c:v>34.195161126707902</c:v>
                </c:pt>
                <c:pt idx="7">
                  <c:v>34.014234348259713</c:v>
                </c:pt>
                <c:pt idx="8">
                  <c:v>33.739225645018465</c:v>
                </c:pt>
                <c:pt idx="9">
                  <c:v>33.306975123416784</c:v>
                </c:pt>
                <c:pt idx="10">
                  <c:v>32.838210288346474</c:v>
                </c:pt>
                <c:pt idx="11">
                  <c:v>32.065792118817669</c:v>
                </c:pt>
                <c:pt idx="12">
                  <c:v>31.171099258359579</c:v>
                </c:pt>
                <c:pt idx="13">
                  <c:v>29.5272502427446</c:v>
                </c:pt>
                <c:pt idx="14">
                  <c:v>26.05345609653935</c:v>
                </c:pt>
                <c:pt idx="15">
                  <c:v>21.264217843499029</c:v>
                </c:pt>
                <c:pt idx="16">
                  <c:v>16.283410060337093</c:v>
                </c:pt>
                <c:pt idx="17">
                  <c:v>11.655493516872868</c:v>
                </c:pt>
              </c:numCache>
            </c:numRef>
          </c:yVal>
          <c:smooth val="1"/>
        </c:ser>
        <c:ser>
          <c:idx val="3"/>
          <c:order val="3"/>
          <c:tx>
            <c:v>Inno 4. Gang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'Zugkraft - Geschwindigkeit'!$H$3:$H$20</c:f>
              <c:numCache>
                <c:formatCode>0.00\ "km/h"</c:formatCode>
                <c:ptCount val="18"/>
                <c:pt idx="0">
                  <c:v>14.032331940298505</c:v>
                </c:pt>
                <c:pt idx="1">
                  <c:v>21.048497910447757</c:v>
                </c:pt>
                <c:pt idx="2">
                  <c:v>28.06466388059701</c:v>
                </c:pt>
                <c:pt idx="3">
                  <c:v>35.080829850746262</c:v>
                </c:pt>
                <c:pt idx="4">
                  <c:v>42.096995820895515</c:v>
                </c:pt>
                <c:pt idx="5">
                  <c:v>49.113161791044767</c:v>
                </c:pt>
                <c:pt idx="6">
                  <c:v>56.12932776119402</c:v>
                </c:pt>
                <c:pt idx="7">
                  <c:v>63.145493731343272</c:v>
                </c:pt>
                <c:pt idx="8">
                  <c:v>70.161659701492525</c:v>
                </c:pt>
                <c:pt idx="9">
                  <c:v>77.177825671641784</c:v>
                </c:pt>
                <c:pt idx="10">
                  <c:v>84.19399164179103</c:v>
                </c:pt>
                <c:pt idx="11">
                  <c:v>91.210157611940275</c:v>
                </c:pt>
                <c:pt idx="12">
                  <c:v>98.226323582089535</c:v>
                </c:pt>
                <c:pt idx="13">
                  <c:v>105.24248955223879</c:v>
                </c:pt>
                <c:pt idx="14">
                  <c:v>112.25865552238804</c:v>
                </c:pt>
                <c:pt idx="15">
                  <c:v>119.27482149253728</c:v>
                </c:pt>
                <c:pt idx="16">
                  <c:v>126.29098746268654</c:v>
                </c:pt>
                <c:pt idx="17">
                  <c:v>133.3071534328358</c:v>
                </c:pt>
              </c:numCache>
            </c:numRef>
          </c:xVal>
          <c:yVal>
            <c:numRef>
              <c:f>'Zugkraft - Geschwindigkeit'!$I$3:$I$20</c:f>
              <c:numCache>
                <c:formatCode>0.00\ "kg"</c:formatCode>
                <c:ptCount val="18"/>
                <c:pt idx="0">
                  <c:v>13.070295700605026</c:v>
                </c:pt>
                <c:pt idx="1">
                  <c:v>20.912473120968041</c:v>
                </c:pt>
                <c:pt idx="2">
                  <c:v>25.487076616179802</c:v>
                </c:pt>
                <c:pt idx="3">
                  <c:v>27.186215057258458</c:v>
                </c:pt>
                <c:pt idx="4">
                  <c:v>27.646070487143618</c:v>
                </c:pt>
                <c:pt idx="5">
                  <c:v>27.559652077275743</c:v>
                </c:pt>
                <c:pt idx="6">
                  <c:v>27.447620971270556</c:v>
                </c:pt>
                <c:pt idx="7">
                  <c:v>27.302395463486057</c:v>
                </c:pt>
                <c:pt idx="8">
                  <c:v>27.081652691653616</c:v>
                </c:pt>
                <c:pt idx="9">
                  <c:v>26.734695751237552</c:v>
                </c:pt>
                <c:pt idx="10">
                  <c:v>26.358429662886806</c:v>
                </c:pt>
                <c:pt idx="11">
                  <c:v>25.738428456576056</c:v>
                </c:pt>
                <c:pt idx="12">
                  <c:v>25.020280341158195</c:v>
                </c:pt>
                <c:pt idx="13">
                  <c:v>23.700802870430451</c:v>
                </c:pt>
                <c:pt idx="14">
                  <c:v>20.912473120968041</c:v>
                </c:pt>
                <c:pt idx="15">
                  <c:v>17.068268503143035</c:v>
                </c:pt>
                <c:pt idx="16">
                  <c:v>13.070295700605026</c:v>
                </c:pt>
                <c:pt idx="17">
                  <c:v>9.3555800804330715</c:v>
                </c:pt>
              </c:numCache>
            </c:numRef>
          </c:yVal>
          <c:smooth val="1"/>
        </c:ser>
        <c:ser>
          <c:idx val="4"/>
          <c:order val="4"/>
          <c:tx>
            <c:v>Wave 1. Gang</c:v>
          </c:tx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'Zugkraft - Geschwindigkeit'!$J$3:$J$21</c:f>
              <c:numCache>
                <c:formatCode>0.00\ "km/h"</c:formatCode>
                <c:ptCount val="19"/>
                <c:pt idx="0">
                  <c:v>3.8665555551638766</c:v>
                </c:pt>
                <c:pt idx="1">
                  <c:v>5.7998333327458145</c:v>
                </c:pt>
                <c:pt idx="2">
                  <c:v>7.7331111103277532</c:v>
                </c:pt>
                <c:pt idx="3">
                  <c:v>9.666388887909692</c:v>
                </c:pt>
                <c:pt idx="4">
                  <c:v>11.599666665491629</c:v>
                </c:pt>
                <c:pt idx="5">
                  <c:v>13.532944443073568</c:v>
                </c:pt>
                <c:pt idx="6">
                  <c:v>15.466222220655506</c:v>
                </c:pt>
                <c:pt idx="7">
                  <c:v>17.399499998237445</c:v>
                </c:pt>
                <c:pt idx="8">
                  <c:v>19.332777775819384</c:v>
                </c:pt>
                <c:pt idx="9">
                  <c:v>21.266055553401323</c:v>
                </c:pt>
                <c:pt idx="10">
                  <c:v>23.199333330983258</c:v>
                </c:pt>
                <c:pt idx="11">
                  <c:v>25.132611108565197</c:v>
                </c:pt>
                <c:pt idx="12">
                  <c:v>27.065888886147135</c:v>
                </c:pt>
                <c:pt idx="13">
                  <c:v>28.999166663729074</c:v>
                </c:pt>
                <c:pt idx="14">
                  <c:v>30.932444441311013</c:v>
                </c:pt>
                <c:pt idx="15">
                  <c:v>32.865722218892948</c:v>
                </c:pt>
                <c:pt idx="16">
                  <c:v>34.79899999647489</c:v>
                </c:pt>
                <c:pt idx="17">
                  <c:v>36.732277774056826</c:v>
                </c:pt>
                <c:pt idx="18">
                  <c:v>38.665555551638768</c:v>
                </c:pt>
              </c:numCache>
            </c:numRef>
          </c:xVal>
          <c:yVal>
            <c:numRef>
              <c:f>'Zugkraft - Geschwindigkeit'!$K$3:$K$21</c:f>
              <c:numCache>
                <c:formatCode>0.00\ "kg"</c:formatCode>
                <c:ptCount val="19"/>
                <c:pt idx="0">
                  <c:v>37.947309994561358</c:v>
                </c:pt>
                <c:pt idx="1">
                  <c:v>56.920964991842041</c:v>
                </c:pt>
                <c:pt idx="2">
                  <c:v>68.77949936514247</c:v>
                </c:pt>
                <c:pt idx="3">
                  <c:v>75.894619989122717</c:v>
                </c:pt>
                <c:pt idx="4">
                  <c:v>79.056895822002829</c:v>
                </c:pt>
                <c:pt idx="5">
                  <c:v>81.315664274060055</c:v>
                </c:pt>
                <c:pt idx="6">
                  <c:v>83.009740613102977</c:v>
                </c:pt>
                <c:pt idx="7">
                  <c:v>84.327355543469693</c:v>
                </c:pt>
                <c:pt idx="8">
                  <c:v>85.381447487763069</c:v>
                </c:pt>
                <c:pt idx="9">
                  <c:v>85.927809280878478</c:v>
                </c:pt>
                <c:pt idx="10">
                  <c:v>85.381447487763069</c:v>
                </c:pt>
                <c:pt idx="11">
                  <c:v>84.651691526329202</c:v>
                </c:pt>
                <c:pt idx="12">
                  <c:v>82.670925345294407</c:v>
                </c:pt>
                <c:pt idx="13">
                  <c:v>79.436368921948457</c:v>
                </c:pt>
                <c:pt idx="14">
                  <c:v>73.522913114462639</c:v>
                </c:pt>
                <c:pt idx="15">
                  <c:v>64.733646461310556</c:v>
                </c:pt>
                <c:pt idx="16">
                  <c:v>53.758689158961928</c:v>
                </c:pt>
                <c:pt idx="17">
                  <c:v>41.941763678199401</c:v>
                </c:pt>
                <c:pt idx="18">
                  <c:v>30.357847995649088</c:v>
                </c:pt>
              </c:numCache>
            </c:numRef>
          </c:yVal>
          <c:smooth val="1"/>
        </c:ser>
        <c:ser>
          <c:idx val="5"/>
          <c:order val="5"/>
          <c:tx>
            <c:v>Wave 2. Gang</c:v>
          </c:tx>
          <c:spPr>
            <a:ln>
              <a:solidFill>
                <a:schemeClr val="accent1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'Zugkraft - Geschwindigkeit'!$L$3:$L$21</c:f>
              <c:numCache>
                <c:formatCode>0.00\ "km/h"</c:formatCode>
                <c:ptCount val="19"/>
                <c:pt idx="0">
                  <c:v>6.5009120872535515</c:v>
                </c:pt>
                <c:pt idx="1">
                  <c:v>9.7513681308803264</c:v>
                </c:pt>
                <c:pt idx="2">
                  <c:v>13.001824174507103</c:v>
                </c:pt>
                <c:pt idx="3">
                  <c:v>16.25228021813388</c:v>
                </c:pt>
                <c:pt idx="4">
                  <c:v>19.502736261760653</c:v>
                </c:pt>
                <c:pt idx="5">
                  <c:v>22.753192305387429</c:v>
                </c:pt>
                <c:pt idx="6">
                  <c:v>26.003648349014206</c:v>
                </c:pt>
                <c:pt idx="7">
                  <c:v>29.254104392640983</c:v>
                </c:pt>
                <c:pt idx="8">
                  <c:v>32.504560436267759</c:v>
                </c:pt>
                <c:pt idx="9">
                  <c:v>35.755016479894536</c:v>
                </c:pt>
                <c:pt idx="10">
                  <c:v>39.005472523521306</c:v>
                </c:pt>
                <c:pt idx="11">
                  <c:v>42.255928567148082</c:v>
                </c:pt>
                <c:pt idx="12">
                  <c:v>45.506384610774859</c:v>
                </c:pt>
                <c:pt idx="13">
                  <c:v>48.756840654401636</c:v>
                </c:pt>
                <c:pt idx="14">
                  <c:v>52.007296698028412</c:v>
                </c:pt>
                <c:pt idx="15">
                  <c:v>55.257752741655189</c:v>
                </c:pt>
                <c:pt idx="16">
                  <c:v>58.508208785281965</c:v>
                </c:pt>
                <c:pt idx="17">
                  <c:v>61.758664828908742</c:v>
                </c:pt>
                <c:pt idx="18">
                  <c:v>65.009120872535519</c:v>
                </c:pt>
              </c:numCache>
            </c:numRef>
          </c:xVal>
          <c:yVal>
            <c:numRef>
              <c:f>'Zugkraft - Geschwindigkeit'!$M$3:$M$21</c:f>
              <c:numCache>
                <c:formatCode>0.00\ "kg"</c:formatCode>
                <c:ptCount val="19"/>
                <c:pt idx="0">
                  <c:v>22.56996868957571</c:v>
                </c:pt>
                <c:pt idx="1">
                  <c:v>33.854953034363568</c:v>
                </c:pt>
                <c:pt idx="2">
                  <c:v>40.908068249855972</c:v>
                </c:pt>
                <c:pt idx="3">
                  <c:v>45.139937379151419</c:v>
                </c:pt>
                <c:pt idx="4">
                  <c:v>47.020768103282734</c:v>
                </c:pt>
                <c:pt idx="5">
                  <c:v>48.364218620519374</c:v>
                </c:pt>
                <c:pt idx="6">
                  <c:v>49.371806508446866</c:v>
                </c:pt>
                <c:pt idx="7">
                  <c:v>50.155485976834917</c:v>
                </c:pt>
                <c:pt idx="8">
                  <c:v>50.782429551545349</c:v>
                </c:pt>
                <c:pt idx="9">
                  <c:v>51.107389833725108</c:v>
                </c:pt>
                <c:pt idx="10">
                  <c:v>50.782429551545349</c:v>
                </c:pt>
                <c:pt idx="11">
                  <c:v>50.348391692130434</c:v>
                </c:pt>
                <c:pt idx="12">
                  <c:v>49.170288930861368</c:v>
                </c:pt>
                <c:pt idx="13">
                  <c:v>47.246467790178485</c:v>
                </c:pt>
                <c:pt idx="14">
                  <c:v>43.729314336052944</c:v>
                </c:pt>
                <c:pt idx="15">
                  <c:v>38.50171129398209</c:v>
                </c:pt>
                <c:pt idx="16">
                  <c:v>31.974122310232257</c:v>
                </c:pt>
                <c:pt idx="17">
                  <c:v>24.945754867425787</c:v>
                </c:pt>
                <c:pt idx="18">
                  <c:v>18.05597495166057</c:v>
                </c:pt>
              </c:numCache>
            </c:numRef>
          </c:yVal>
          <c:smooth val="1"/>
        </c:ser>
        <c:ser>
          <c:idx val="6"/>
          <c:order val="6"/>
          <c:tx>
            <c:v>Wave 3. Gang</c:v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'Zugkraft - Geschwindigkeit'!$N$3:$N$21</c:f>
              <c:numCache>
                <c:formatCode>0.00\ "km/h"</c:formatCode>
                <c:ptCount val="19"/>
                <c:pt idx="0">
                  <c:v>8.8990263238848595</c:v>
                </c:pt>
                <c:pt idx="1">
                  <c:v>13.348539485827288</c:v>
                </c:pt>
                <c:pt idx="2">
                  <c:v>17.798052647769719</c:v>
                </c:pt>
                <c:pt idx="3">
                  <c:v>22.24756580971215</c:v>
                </c:pt>
                <c:pt idx="4">
                  <c:v>26.697078971654577</c:v>
                </c:pt>
                <c:pt idx="5">
                  <c:v>31.146592133597007</c:v>
                </c:pt>
                <c:pt idx="6">
                  <c:v>35.596105295539438</c:v>
                </c:pt>
                <c:pt idx="7">
                  <c:v>40.045618457481865</c:v>
                </c:pt>
                <c:pt idx="8">
                  <c:v>44.495131619424299</c:v>
                </c:pt>
                <c:pt idx="9">
                  <c:v>48.944644781366726</c:v>
                </c:pt>
                <c:pt idx="10">
                  <c:v>53.394157943309153</c:v>
                </c:pt>
                <c:pt idx="11">
                  <c:v>57.843671105251588</c:v>
                </c:pt>
                <c:pt idx="12">
                  <c:v>62.293184267194015</c:v>
                </c:pt>
                <c:pt idx="13">
                  <c:v>66.742697429136442</c:v>
                </c:pt>
                <c:pt idx="14">
                  <c:v>71.192210591078876</c:v>
                </c:pt>
                <c:pt idx="15">
                  <c:v>75.64172375302131</c:v>
                </c:pt>
                <c:pt idx="16">
                  <c:v>80.09123691496373</c:v>
                </c:pt>
                <c:pt idx="17">
                  <c:v>84.540750076906164</c:v>
                </c:pt>
                <c:pt idx="18">
                  <c:v>88.990263238848598</c:v>
                </c:pt>
              </c:numCache>
            </c:numRef>
          </c:xVal>
          <c:yVal>
            <c:numRef>
              <c:f>'Zugkraft - Geschwindigkeit'!$O$3:$O$21</c:f>
              <c:numCache>
                <c:formatCode>0.00\ "kg"</c:formatCode>
                <c:ptCount val="19"/>
                <c:pt idx="0">
                  <c:v>16.487801802449791</c:v>
                </c:pt>
                <c:pt idx="1">
                  <c:v>24.731702703674685</c:v>
                </c:pt>
                <c:pt idx="2">
                  <c:v>29.884140766940252</c:v>
                </c:pt>
                <c:pt idx="3">
                  <c:v>32.975603604899582</c:v>
                </c:pt>
                <c:pt idx="4">
                  <c:v>34.349587088437069</c:v>
                </c:pt>
                <c:pt idx="5">
                  <c:v>35.3310038623924</c:v>
                </c:pt>
                <c:pt idx="6">
                  <c:v>36.067066442858916</c:v>
                </c:pt>
                <c:pt idx="7">
                  <c:v>36.63955956099953</c:v>
                </c:pt>
                <c:pt idx="8">
                  <c:v>37.097554055512035</c:v>
                </c:pt>
                <c:pt idx="9">
                  <c:v>37.334943872039446</c:v>
                </c:pt>
                <c:pt idx="10">
                  <c:v>37.097554055512035</c:v>
                </c:pt>
                <c:pt idx="11">
                  <c:v>36.780480943926463</c:v>
                </c:pt>
                <c:pt idx="12">
                  <c:v>35.919853926765612</c:v>
                </c:pt>
                <c:pt idx="13">
                  <c:v>34.514465106461564</c:v>
                </c:pt>
                <c:pt idx="14">
                  <c:v>31.945115992246468</c:v>
                </c:pt>
                <c:pt idx="15">
                  <c:v>28.126250133590819</c:v>
                </c:pt>
                <c:pt idx="16">
                  <c:v>23.357719220137206</c:v>
                </c:pt>
                <c:pt idx="17">
                  <c:v>18.223359886918189</c:v>
                </c:pt>
                <c:pt idx="18">
                  <c:v>13.190241441959833</c:v>
                </c:pt>
              </c:numCache>
            </c:numRef>
          </c:yVal>
          <c:smooth val="1"/>
        </c:ser>
        <c:ser>
          <c:idx val="7"/>
          <c:order val="7"/>
          <c:tx>
            <c:v>Wave 4. Gang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'Zugkraft - Geschwindigkeit'!$P$3:$P$21</c:f>
              <c:numCache>
                <c:formatCode>0.00\ "km/h"</c:formatCode>
                <c:ptCount val="19"/>
                <c:pt idx="0">
                  <c:v>11.0318508147333</c:v>
                </c:pt>
                <c:pt idx="1">
                  <c:v>16.547776222099948</c:v>
                </c:pt>
                <c:pt idx="2">
                  <c:v>22.0637016294666</c:v>
                </c:pt>
                <c:pt idx="3">
                  <c:v>27.579627036833251</c:v>
                </c:pt>
                <c:pt idx="4">
                  <c:v>33.095552444199896</c:v>
                </c:pt>
                <c:pt idx="5">
                  <c:v>38.611477851566548</c:v>
                </c:pt>
                <c:pt idx="6">
                  <c:v>44.127403258933199</c:v>
                </c:pt>
                <c:pt idx="7">
                  <c:v>49.643328666299851</c:v>
                </c:pt>
                <c:pt idx="8">
                  <c:v>55.159254073666503</c:v>
                </c:pt>
                <c:pt idx="9">
                  <c:v>60.675179481033148</c:v>
                </c:pt>
                <c:pt idx="10">
                  <c:v>66.191104888399792</c:v>
                </c:pt>
                <c:pt idx="11">
                  <c:v>71.707030295766444</c:v>
                </c:pt>
                <c:pt idx="12">
                  <c:v>77.222955703133096</c:v>
                </c:pt>
                <c:pt idx="13">
                  <c:v>82.738881110499747</c:v>
                </c:pt>
                <c:pt idx="14">
                  <c:v>88.254806517866399</c:v>
                </c:pt>
                <c:pt idx="15">
                  <c:v>93.770731925233051</c:v>
                </c:pt>
                <c:pt idx="16">
                  <c:v>99.286657332599702</c:v>
                </c:pt>
                <c:pt idx="17">
                  <c:v>104.80258273996635</c:v>
                </c:pt>
                <c:pt idx="18">
                  <c:v>110.31850814733299</c:v>
                </c:pt>
              </c:numCache>
            </c:numRef>
          </c:xVal>
          <c:yVal>
            <c:numRef>
              <c:f>'Zugkraft - Geschwindigkeit'!$Q$3:$Q$21</c:f>
              <c:numCache>
                <c:formatCode>0.00\ "kg"</c:formatCode>
                <c:ptCount val="19"/>
                <c:pt idx="0">
                  <c:v>13.300160120642831</c:v>
                </c:pt>
                <c:pt idx="1">
                  <c:v>19.950240180964247</c:v>
                </c:pt>
                <c:pt idx="2">
                  <c:v>24.106540218665131</c:v>
                </c:pt>
                <c:pt idx="3">
                  <c:v>26.600320241285662</c:v>
                </c:pt>
                <c:pt idx="4">
                  <c:v>27.708666918005893</c:v>
                </c:pt>
                <c:pt idx="5">
                  <c:v>28.500343115663206</c:v>
                </c:pt>
                <c:pt idx="6">
                  <c:v>29.094100263906192</c:v>
                </c:pt>
                <c:pt idx="7">
                  <c:v>29.555911379206293</c:v>
                </c:pt>
                <c:pt idx="8">
                  <c:v>29.925360271446369</c:v>
                </c:pt>
                <c:pt idx="9">
                  <c:v>30.116854723445158</c:v>
                </c:pt>
                <c:pt idx="10">
                  <c:v>29.925360271446369</c:v>
                </c:pt>
                <c:pt idx="11">
                  <c:v>29.669587961434008</c:v>
                </c:pt>
                <c:pt idx="12">
                  <c:v>28.975348834257595</c:v>
                </c:pt>
                <c:pt idx="13">
                  <c:v>27.841668519212327</c:v>
                </c:pt>
                <c:pt idx="14">
                  <c:v>25.769060233745485</c:v>
                </c:pt>
                <c:pt idx="15">
                  <c:v>22.688508441096591</c:v>
                </c:pt>
                <c:pt idx="16">
                  <c:v>18.841893504244013</c:v>
                </c:pt>
                <c:pt idx="17">
                  <c:v>14.70017697544734</c:v>
                </c:pt>
                <c:pt idx="18">
                  <c:v>10.640128096514266</c:v>
                </c:pt>
              </c:numCache>
            </c:numRef>
          </c:yVal>
          <c:smooth val="1"/>
        </c:ser>
        <c:ser>
          <c:idx val="8"/>
          <c:order val="8"/>
          <c:tx>
            <c:v>Inno aufrecht</c:v>
          </c:tx>
          <c:spPr>
            <a:ln>
              <a:solidFill>
                <a:schemeClr val="bg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Widerstand!$A$3:$A$29</c:f>
              <c:numCache>
                <c:formatCode>General\ "km/h"</c:formatCode>
                <c:ptCount val="2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</c:numCache>
            </c:numRef>
          </c:xVal>
          <c:yVal>
            <c:numRef>
              <c:f>Widerstand!$D$3:$D$29</c:f>
              <c:numCache>
                <c:formatCode>0.00\ "kg"</c:formatCode>
                <c:ptCount val="27"/>
                <c:pt idx="0">
                  <c:v>1.6450520538377316</c:v>
                </c:pt>
                <c:pt idx="1">
                  <c:v>1.8552082153509268</c:v>
                </c:pt>
                <c:pt idx="2">
                  <c:v>2.2054684845395855</c:v>
                </c:pt>
                <c:pt idx="3">
                  <c:v>2.6958328614037073</c:v>
                </c:pt>
                <c:pt idx="4">
                  <c:v>3.3263013459432926</c:v>
                </c:pt>
                <c:pt idx="5">
                  <c:v>4.0968739381583417</c:v>
                </c:pt>
                <c:pt idx="6">
                  <c:v>5.007550638048853</c:v>
                </c:pt>
                <c:pt idx="7">
                  <c:v>6.0583314456148294</c:v>
                </c:pt>
                <c:pt idx="8">
                  <c:v>7.2492163608562681</c:v>
                </c:pt>
                <c:pt idx="9">
                  <c:v>8.5802053837731709</c:v>
                </c:pt>
                <c:pt idx="10">
                  <c:v>10.051298514365534</c:v>
                </c:pt>
                <c:pt idx="11">
                  <c:v>11.662495752633367</c:v>
                </c:pt>
                <c:pt idx="12">
                  <c:v>13.413797098576655</c:v>
                </c:pt>
                <c:pt idx="13">
                  <c:v>15.305202552195412</c:v>
                </c:pt>
                <c:pt idx="14">
                  <c:v>17.336712113489632</c:v>
                </c:pt>
                <c:pt idx="15">
                  <c:v>19.508325782459316</c:v>
                </c:pt>
                <c:pt idx="16">
                  <c:v>21.820043559104462</c:v>
                </c:pt>
                <c:pt idx="17">
                  <c:v>24.271865443425071</c:v>
                </c:pt>
                <c:pt idx="18">
                  <c:v>26.863791435421145</c:v>
                </c:pt>
                <c:pt idx="19">
                  <c:v>29.595821535092682</c:v>
                </c:pt>
                <c:pt idx="20">
                  <c:v>32.467955742439678</c:v>
                </c:pt>
                <c:pt idx="21">
                  <c:v>35.480194057462143</c:v>
                </c:pt>
                <c:pt idx="22">
                  <c:v>38.632536480160077</c:v>
                </c:pt>
                <c:pt idx="23">
                  <c:v>41.924983010533474</c:v>
                </c:pt>
                <c:pt idx="24">
                  <c:v>45.357533648582319</c:v>
                </c:pt>
                <c:pt idx="25">
                  <c:v>48.930188394306626</c:v>
                </c:pt>
                <c:pt idx="26">
                  <c:v>52.642947247706417</c:v>
                </c:pt>
              </c:numCache>
            </c:numRef>
          </c:yVal>
          <c:smooth val="1"/>
        </c:ser>
        <c:ser>
          <c:idx val="9"/>
          <c:order val="9"/>
          <c:tx>
            <c:v>Inno geduckt</c:v>
          </c:tx>
          <c:spPr>
            <a:ln>
              <a:solidFill>
                <a:schemeClr val="bg2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Widerstand!$A$3:$A$29</c:f>
              <c:numCache>
                <c:formatCode>General\ "km/h"</c:formatCode>
                <c:ptCount val="2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</c:numCache>
            </c:numRef>
          </c:xVal>
          <c:yVal>
            <c:numRef>
              <c:f>Widerstand!$G$3:$G$29</c:f>
              <c:numCache>
                <c:formatCode>0.00\ "kg"</c:formatCode>
                <c:ptCount val="27"/>
                <c:pt idx="0">
                  <c:v>1.6266173028278024</c:v>
                </c:pt>
                <c:pt idx="1">
                  <c:v>1.7814692113112092</c:v>
                </c:pt>
                <c:pt idx="2">
                  <c:v>2.0395557254502208</c:v>
                </c:pt>
                <c:pt idx="3">
                  <c:v>2.400876845244837</c:v>
                </c:pt>
                <c:pt idx="4">
                  <c:v>2.8654325706950576</c:v>
                </c:pt>
                <c:pt idx="5">
                  <c:v>3.4332229018008835</c:v>
                </c:pt>
                <c:pt idx="6">
                  <c:v>4.1042478385623129</c:v>
                </c:pt>
                <c:pt idx="7">
                  <c:v>4.8785073809793476</c:v>
                </c:pt>
                <c:pt idx="8">
                  <c:v>5.7560015290519875</c:v>
                </c:pt>
                <c:pt idx="9">
                  <c:v>6.7367302827802318</c:v>
                </c:pt>
                <c:pt idx="10">
                  <c:v>7.8206936421640796</c:v>
                </c:pt>
                <c:pt idx="11">
                  <c:v>9.0078916072035344</c:v>
                </c:pt>
                <c:pt idx="12">
                  <c:v>10.298324177898587</c:v>
                </c:pt>
                <c:pt idx="13">
                  <c:v>11.691991354249252</c:v>
                </c:pt>
                <c:pt idx="14">
                  <c:v>13.188893136255519</c:v>
                </c:pt>
                <c:pt idx="15">
                  <c:v>14.789029523917391</c:v>
                </c:pt>
                <c:pt idx="16">
                  <c:v>16.49240051723487</c:v>
                </c:pt>
                <c:pt idx="17">
                  <c:v>18.299006116207948</c:v>
                </c:pt>
                <c:pt idx="18">
                  <c:v>20.208846320836635</c:v>
                </c:pt>
                <c:pt idx="19">
                  <c:v>22.221921131120926</c:v>
                </c:pt>
                <c:pt idx="20">
                  <c:v>24.338230547060821</c:v>
                </c:pt>
                <c:pt idx="21">
                  <c:v>26.557774568656317</c:v>
                </c:pt>
                <c:pt idx="22">
                  <c:v>28.880553195907424</c:v>
                </c:pt>
                <c:pt idx="23">
                  <c:v>31.30656642881414</c:v>
                </c:pt>
                <c:pt idx="24">
                  <c:v>33.835814267376456</c:v>
                </c:pt>
                <c:pt idx="25">
                  <c:v>36.468296711594355</c:v>
                </c:pt>
                <c:pt idx="26">
                  <c:v>39.204013761467891</c:v>
                </c:pt>
              </c:numCache>
            </c:numRef>
          </c:yVal>
          <c:smooth val="1"/>
        </c:ser>
        <c:ser>
          <c:idx val="10"/>
          <c:order val="10"/>
          <c:tx>
            <c:v>Wave aufrecht</c:v>
          </c:tx>
          <c:spPr>
            <a:ln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xVal>
            <c:numRef>
              <c:f>Widerstand!$A$3:$A$29</c:f>
              <c:numCache>
                <c:formatCode>General\ "km/h"</c:formatCode>
                <c:ptCount val="2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</c:numCache>
            </c:numRef>
          </c:xVal>
          <c:yVal>
            <c:numRef>
              <c:f>Widerstand!$J$3:$J$29</c:f>
              <c:numCache>
                <c:formatCode>0.00\ "kg"</c:formatCode>
                <c:ptCount val="27"/>
                <c:pt idx="0">
                  <c:v>1.5565520538377315</c:v>
                </c:pt>
                <c:pt idx="1">
                  <c:v>1.7667082153509268</c:v>
                </c:pt>
                <c:pt idx="2">
                  <c:v>2.1169684845395853</c:v>
                </c:pt>
                <c:pt idx="3">
                  <c:v>2.607332861403707</c:v>
                </c:pt>
                <c:pt idx="4">
                  <c:v>3.2378013459432928</c:v>
                </c:pt>
                <c:pt idx="5">
                  <c:v>4.0083739381583419</c:v>
                </c:pt>
                <c:pt idx="6">
                  <c:v>4.9190506380488532</c:v>
                </c:pt>
                <c:pt idx="7">
                  <c:v>5.9698314456148296</c:v>
                </c:pt>
                <c:pt idx="8">
                  <c:v>7.1607163608562683</c:v>
                </c:pt>
                <c:pt idx="9">
                  <c:v>8.4917053837731711</c:v>
                </c:pt>
                <c:pt idx="10">
                  <c:v>9.9627985143655344</c:v>
                </c:pt>
                <c:pt idx="11">
                  <c:v>11.573995752633367</c:v>
                </c:pt>
                <c:pt idx="12">
                  <c:v>13.325297098576655</c:v>
                </c:pt>
                <c:pt idx="13">
                  <c:v>15.216702552195413</c:v>
                </c:pt>
                <c:pt idx="14">
                  <c:v>17.248212113489632</c:v>
                </c:pt>
                <c:pt idx="15">
                  <c:v>19.419825782459316</c:v>
                </c:pt>
                <c:pt idx="16">
                  <c:v>21.731543559104463</c:v>
                </c:pt>
                <c:pt idx="17">
                  <c:v>24.183365443425071</c:v>
                </c:pt>
                <c:pt idx="18">
                  <c:v>26.775291435421146</c:v>
                </c:pt>
                <c:pt idx="19">
                  <c:v>29.507321535092682</c:v>
                </c:pt>
                <c:pt idx="20">
                  <c:v>32.379455742439681</c:v>
                </c:pt>
                <c:pt idx="21">
                  <c:v>35.391694057462139</c:v>
                </c:pt>
                <c:pt idx="22">
                  <c:v>38.544036480160074</c:v>
                </c:pt>
                <c:pt idx="23">
                  <c:v>41.83648301053347</c:v>
                </c:pt>
                <c:pt idx="24">
                  <c:v>45.269033648582315</c:v>
                </c:pt>
                <c:pt idx="25">
                  <c:v>48.841688394306622</c:v>
                </c:pt>
                <c:pt idx="26">
                  <c:v>52.554447247706413</c:v>
                </c:pt>
              </c:numCache>
            </c:numRef>
          </c:yVal>
          <c:smooth val="1"/>
        </c:ser>
        <c:ser>
          <c:idx val="11"/>
          <c:order val="11"/>
          <c:tx>
            <c:v>Wave geduckt</c:v>
          </c:tx>
          <c:spPr>
            <a:ln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Widerstand!$A$3:$A$29</c:f>
              <c:numCache>
                <c:formatCode>General\ "km/h"</c:formatCode>
                <c:ptCount val="2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</c:numCache>
            </c:numRef>
          </c:xVal>
          <c:yVal>
            <c:numRef>
              <c:f>Widerstand!$M$3:$M$29</c:f>
              <c:numCache>
                <c:formatCode>0.00\ "kg"</c:formatCode>
                <c:ptCount val="27"/>
                <c:pt idx="0">
                  <c:v>1.5381173028278023</c:v>
                </c:pt>
                <c:pt idx="1">
                  <c:v>1.6929692113112091</c:v>
                </c:pt>
                <c:pt idx="2">
                  <c:v>1.951055725450221</c:v>
                </c:pt>
                <c:pt idx="3">
                  <c:v>2.3123768452448368</c:v>
                </c:pt>
                <c:pt idx="4">
                  <c:v>2.7769325706950578</c:v>
                </c:pt>
                <c:pt idx="5">
                  <c:v>3.3447229018008837</c:v>
                </c:pt>
                <c:pt idx="6">
                  <c:v>4.0157478385623131</c:v>
                </c:pt>
                <c:pt idx="7">
                  <c:v>4.7900073809793478</c:v>
                </c:pt>
                <c:pt idx="8">
                  <c:v>5.6675015290519877</c:v>
                </c:pt>
                <c:pt idx="9">
                  <c:v>6.6482302827802311</c:v>
                </c:pt>
                <c:pt idx="10">
                  <c:v>7.7321936421640789</c:v>
                </c:pt>
                <c:pt idx="11">
                  <c:v>8.9193916072035346</c:v>
                </c:pt>
                <c:pt idx="12">
                  <c:v>10.209824177898588</c:v>
                </c:pt>
                <c:pt idx="13">
                  <c:v>11.603491354249252</c:v>
                </c:pt>
                <c:pt idx="14">
                  <c:v>13.100393136255519</c:v>
                </c:pt>
                <c:pt idx="15">
                  <c:v>14.700529523917391</c:v>
                </c:pt>
                <c:pt idx="16">
                  <c:v>16.40390051723487</c:v>
                </c:pt>
                <c:pt idx="17">
                  <c:v>18.210506116207949</c:v>
                </c:pt>
                <c:pt idx="18">
                  <c:v>20.120346320836635</c:v>
                </c:pt>
                <c:pt idx="19">
                  <c:v>22.133421131120926</c:v>
                </c:pt>
                <c:pt idx="20">
                  <c:v>24.249730547060821</c:v>
                </c:pt>
                <c:pt idx="21">
                  <c:v>26.469274568656317</c:v>
                </c:pt>
                <c:pt idx="22">
                  <c:v>28.792053195907425</c:v>
                </c:pt>
                <c:pt idx="23">
                  <c:v>31.21806642881414</c:v>
                </c:pt>
                <c:pt idx="24">
                  <c:v>33.747314267376453</c:v>
                </c:pt>
                <c:pt idx="25">
                  <c:v>36.379796711594352</c:v>
                </c:pt>
                <c:pt idx="26">
                  <c:v>39.115513761467888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67840"/>
        <c:axId val="62069376"/>
      </c:scatterChart>
      <c:valAx>
        <c:axId val="62067840"/>
        <c:scaling>
          <c:orientation val="minMax"/>
        </c:scaling>
        <c:delete val="0"/>
        <c:axPos val="b"/>
        <c:majorGridlines/>
        <c:numFmt formatCode="0\ &quot;km/h&quot;" sourceLinked="0"/>
        <c:majorTickMark val="out"/>
        <c:minorTickMark val="none"/>
        <c:tickLblPos val="nextTo"/>
        <c:crossAx val="62069376"/>
        <c:crosses val="autoZero"/>
        <c:crossBetween val="midCat"/>
        <c:majorUnit val="10"/>
      </c:valAx>
      <c:valAx>
        <c:axId val="62069376"/>
        <c:scaling>
          <c:orientation val="minMax"/>
        </c:scaling>
        <c:delete val="0"/>
        <c:axPos val="l"/>
        <c:majorGridlines/>
        <c:numFmt formatCode="0\ &quot;kg&quot;" sourceLinked="0"/>
        <c:majorTickMark val="out"/>
        <c:minorTickMark val="none"/>
        <c:tickLblPos val="nextTo"/>
        <c:crossAx val="62067840"/>
        <c:crossesAt val="0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20</xdr:row>
      <xdr:rowOff>47623</xdr:rowOff>
    </xdr:from>
    <xdr:to>
      <xdr:col>18</xdr:col>
      <xdr:colOff>584325</xdr:colOff>
      <xdr:row>39</xdr:row>
      <xdr:rowOff>100123</xdr:rowOff>
    </xdr:to>
    <xdr:graphicFrame macro="">
      <xdr:nvGraphicFramePr>
        <xdr:cNvPr id="9" name="Diagramm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6</xdr:row>
      <xdr:rowOff>66673</xdr:rowOff>
    </xdr:from>
    <xdr:to>
      <xdr:col>17</xdr:col>
      <xdr:colOff>498599</xdr:colOff>
      <xdr:row>39</xdr:row>
      <xdr:rowOff>116173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21</xdr:row>
      <xdr:rowOff>104775</xdr:rowOff>
    </xdr:from>
    <xdr:to>
      <xdr:col>17</xdr:col>
      <xdr:colOff>117601</xdr:colOff>
      <xdr:row>58</xdr:row>
      <xdr:rowOff>19050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21</xdr:row>
      <xdr:rowOff>57150</xdr:rowOff>
    </xdr:from>
    <xdr:to>
      <xdr:col>17</xdr:col>
      <xdr:colOff>510226</xdr:colOff>
      <xdr:row>57</xdr:row>
      <xdr:rowOff>180975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21</xdr:row>
      <xdr:rowOff>114300</xdr:rowOff>
    </xdr:from>
    <xdr:to>
      <xdr:col>17</xdr:col>
      <xdr:colOff>638175</xdr:colOff>
      <xdr:row>54</xdr:row>
      <xdr:rowOff>57149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sqref="A1:H1"/>
    </sheetView>
  </sheetViews>
  <sheetFormatPr baseColWidth="10" defaultRowHeight="15" x14ac:dyDescent="0.25"/>
  <cols>
    <col min="1" max="1" width="18.85546875" bestFit="1" customWidth="1"/>
    <col min="2" max="2" width="12.28515625" bestFit="1" customWidth="1"/>
    <col min="3" max="3" width="5.7109375" customWidth="1"/>
    <col min="4" max="4" width="1.85546875" bestFit="1" customWidth="1"/>
    <col min="5" max="6" width="5.7109375" customWidth="1"/>
    <col min="7" max="7" width="1.85546875" bestFit="1" customWidth="1"/>
    <col min="8" max="8" width="5.7109375" customWidth="1"/>
  </cols>
  <sheetData>
    <row r="1" spans="1:8" x14ac:dyDescent="0.25">
      <c r="A1" s="144" t="s">
        <v>12</v>
      </c>
      <c r="B1" s="145"/>
      <c r="C1" s="145"/>
      <c r="D1" s="145"/>
      <c r="E1" s="145"/>
      <c r="F1" s="145"/>
      <c r="G1" s="145"/>
      <c r="H1" s="146"/>
    </row>
    <row r="2" spans="1:8" x14ac:dyDescent="0.25">
      <c r="A2" s="158"/>
      <c r="B2" s="159"/>
      <c r="C2" s="154" t="s">
        <v>4</v>
      </c>
      <c r="D2" s="155"/>
      <c r="E2" s="156"/>
      <c r="F2" s="154" t="s">
        <v>0</v>
      </c>
      <c r="G2" s="155"/>
      <c r="H2" s="157"/>
    </row>
    <row r="3" spans="1:8" x14ac:dyDescent="0.25">
      <c r="A3" s="121" t="s">
        <v>3</v>
      </c>
      <c r="B3" s="122"/>
      <c r="C3" s="127">
        <v>3.35</v>
      </c>
      <c r="D3" s="128"/>
      <c r="E3" s="129"/>
      <c r="F3" s="127">
        <v>4.0590000000000002</v>
      </c>
      <c r="G3" s="128"/>
      <c r="H3" s="147"/>
    </row>
    <row r="4" spans="1:8" x14ac:dyDescent="0.25">
      <c r="A4" s="132" t="s">
        <v>5</v>
      </c>
      <c r="B4" s="84" t="s">
        <v>1</v>
      </c>
      <c r="C4" s="163">
        <v>14</v>
      </c>
      <c r="D4" s="164"/>
      <c r="E4" s="165"/>
      <c r="F4" s="148">
        <v>14</v>
      </c>
      <c r="G4" s="149"/>
      <c r="H4" s="150"/>
    </row>
    <row r="5" spans="1:8" x14ac:dyDescent="0.25">
      <c r="A5" s="134"/>
      <c r="B5" s="84" t="s">
        <v>2</v>
      </c>
      <c r="C5" s="151">
        <v>35</v>
      </c>
      <c r="D5" s="152"/>
      <c r="E5" s="162"/>
      <c r="F5" s="151">
        <v>37</v>
      </c>
      <c r="G5" s="152"/>
      <c r="H5" s="153"/>
    </row>
    <row r="6" spans="1:8" x14ac:dyDescent="0.25">
      <c r="A6" s="132" t="s">
        <v>6</v>
      </c>
      <c r="B6" s="84" t="s">
        <v>7</v>
      </c>
      <c r="C6" s="77">
        <v>14</v>
      </c>
      <c r="D6" s="11" t="s">
        <v>11</v>
      </c>
      <c r="E6" s="79">
        <v>35</v>
      </c>
      <c r="F6" s="77">
        <v>13</v>
      </c>
      <c r="G6" s="11" t="s">
        <v>11</v>
      </c>
      <c r="H6" s="81">
        <v>34</v>
      </c>
    </row>
    <row r="7" spans="1:8" x14ac:dyDescent="0.25">
      <c r="A7" s="133"/>
      <c r="B7" s="84" t="s">
        <v>8</v>
      </c>
      <c r="C7" s="78">
        <v>20</v>
      </c>
      <c r="D7" s="10" t="s">
        <v>11</v>
      </c>
      <c r="E7" s="80">
        <v>31</v>
      </c>
      <c r="F7" s="78">
        <v>18</v>
      </c>
      <c r="G7" s="10" t="s">
        <v>11</v>
      </c>
      <c r="H7" s="82">
        <v>28</v>
      </c>
    </row>
    <row r="8" spans="1:8" x14ac:dyDescent="0.25">
      <c r="A8" s="133"/>
      <c r="B8" s="84" t="s">
        <v>9</v>
      </c>
      <c r="C8" s="78">
        <v>20</v>
      </c>
      <c r="D8" s="10" t="s">
        <v>11</v>
      </c>
      <c r="E8" s="80">
        <v>23</v>
      </c>
      <c r="F8" s="78">
        <v>22</v>
      </c>
      <c r="G8" s="10" t="s">
        <v>11</v>
      </c>
      <c r="H8" s="82">
        <v>25</v>
      </c>
    </row>
    <row r="9" spans="1:8" x14ac:dyDescent="0.25">
      <c r="A9" s="134"/>
      <c r="B9" s="84" t="s">
        <v>10</v>
      </c>
      <c r="C9" s="78">
        <v>26</v>
      </c>
      <c r="D9" s="10" t="s">
        <v>11</v>
      </c>
      <c r="E9" s="80">
        <v>24</v>
      </c>
      <c r="F9" s="78">
        <v>24</v>
      </c>
      <c r="G9" s="10" t="s">
        <v>11</v>
      </c>
      <c r="H9" s="82">
        <v>22</v>
      </c>
    </row>
    <row r="10" spans="1:8" x14ac:dyDescent="0.25">
      <c r="A10" s="132" t="s">
        <v>13</v>
      </c>
      <c r="B10" s="84" t="s">
        <v>7</v>
      </c>
      <c r="C10" s="160">
        <f>$C$3*$C$5/$C$4*E6/C6</f>
        <v>20.9375</v>
      </c>
      <c r="D10" s="130"/>
      <c r="E10" s="161"/>
      <c r="F10" s="130">
        <f>$F$3*$F$5/$F$4*H6/F6</f>
        <v>28.056164835164832</v>
      </c>
      <c r="G10" s="130"/>
      <c r="H10" s="131"/>
    </row>
    <row r="11" spans="1:8" x14ac:dyDescent="0.25">
      <c r="A11" s="133"/>
      <c r="B11" s="84" t="s">
        <v>8</v>
      </c>
      <c r="C11" s="135">
        <f>$C$3*$C$5/$C$4*E7/C7</f>
        <v>12.981249999999999</v>
      </c>
      <c r="D11" s="136"/>
      <c r="E11" s="137"/>
      <c r="F11" s="136">
        <f>$F$3*$F$5/$F$4*H7/F7</f>
        <v>16.686999999999998</v>
      </c>
      <c r="G11" s="136"/>
      <c r="H11" s="138"/>
    </row>
    <row r="12" spans="1:8" x14ac:dyDescent="0.25">
      <c r="A12" s="133"/>
      <c r="B12" s="84" t="s">
        <v>9</v>
      </c>
      <c r="C12" s="135">
        <f>$C$3*$C$5/$C$4*E8/C8</f>
        <v>9.6312499999999996</v>
      </c>
      <c r="D12" s="136"/>
      <c r="E12" s="137"/>
      <c r="F12" s="136">
        <f>$F$3*$F$5/$F$4*H8/F8</f>
        <v>12.190178571428572</v>
      </c>
      <c r="G12" s="136"/>
      <c r="H12" s="138"/>
    </row>
    <row r="13" spans="1:8" x14ac:dyDescent="0.25">
      <c r="A13" s="134"/>
      <c r="B13" s="84" t="s">
        <v>10</v>
      </c>
      <c r="C13" s="135">
        <f>$C$3*$C$5/$C$4*E9/C9</f>
        <v>7.7307692307692308</v>
      </c>
      <c r="D13" s="136"/>
      <c r="E13" s="137"/>
      <c r="F13" s="136">
        <f>$F$3*$F$5/$F$4*H9/F9</f>
        <v>9.8334107142857139</v>
      </c>
      <c r="G13" s="136"/>
      <c r="H13" s="138"/>
    </row>
    <row r="14" spans="1:8" x14ac:dyDescent="0.25">
      <c r="A14" s="121" t="s">
        <v>14</v>
      </c>
      <c r="B14" s="122"/>
      <c r="C14" s="74">
        <v>80</v>
      </c>
      <c r="D14" s="83" t="s">
        <v>11</v>
      </c>
      <c r="E14" s="75">
        <v>90</v>
      </c>
      <c r="F14" s="74">
        <v>80</v>
      </c>
      <c r="G14" s="83" t="s">
        <v>11</v>
      </c>
      <c r="H14" s="76">
        <v>90</v>
      </c>
    </row>
    <row r="15" spans="1:8" x14ac:dyDescent="0.25">
      <c r="A15" s="121" t="s">
        <v>15</v>
      </c>
      <c r="B15" s="122"/>
      <c r="C15" s="117">
        <v>17</v>
      </c>
      <c r="D15" s="118"/>
      <c r="E15" s="119"/>
      <c r="F15" s="117">
        <v>17</v>
      </c>
      <c r="G15" s="118"/>
      <c r="H15" s="120"/>
    </row>
    <row r="16" spans="1:8" x14ac:dyDescent="0.25">
      <c r="A16" s="121" t="s">
        <v>16</v>
      </c>
      <c r="B16" s="122"/>
      <c r="C16" s="123">
        <f>(C15*2.54+2*(C14/1000*E14))*3.14</f>
        <v>180.80119999999999</v>
      </c>
      <c r="D16" s="124"/>
      <c r="E16" s="125"/>
      <c r="F16" s="123">
        <f>(F15*2.54+2*(F14/1000*H14))*3.14</f>
        <v>180.80119999999999</v>
      </c>
      <c r="G16" s="124"/>
      <c r="H16" s="126"/>
    </row>
    <row r="17" spans="1:8" x14ac:dyDescent="0.25">
      <c r="A17" s="132" t="s">
        <v>17</v>
      </c>
      <c r="B17" s="143"/>
      <c r="C17" s="139">
        <v>9500</v>
      </c>
      <c r="D17" s="140"/>
      <c r="E17" s="141"/>
      <c r="F17" s="139">
        <v>10000</v>
      </c>
      <c r="G17" s="140"/>
      <c r="H17" s="142"/>
    </row>
    <row r="18" spans="1:8" x14ac:dyDescent="0.25">
      <c r="A18" s="116" t="s">
        <v>25</v>
      </c>
      <c r="B18" s="107" t="s">
        <v>26</v>
      </c>
      <c r="C18" s="114">
        <v>105</v>
      </c>
      <c r="D18" s="114"/>
      <c r="E18" s="114"/>
      <c r="F18" s="114">
        <v>99.1</v>
      </c>
      <c r="G18" s="114"/>
      <c r="H18" s="115"/>
    </row>
    <row r="19" spans="1:8" x14ac:dyDescent="0.25">
      <c r="A19" s="116"/>
      <c r="B19" s="107" t="s">
        <v>27</v>
      </c>
      <c r="C19" s="114"/>
      <c r="D19" s="114"/>
      <c r="E19" s="114"/>
      <c r="F19" s="114"/>
      <c r="G19" s="114"/>
      <c r="H19" s="115"/>
    </row>
    <row r="20" spans="1:8" x14ac:dyDescent="0.25">
      <c r="A20" s="108" t="s">
        <v>28</v>
      </c>
      <c r="B20" s="109"/>
      <c r="C20" s="110">
        <f>0.015*(C18+C19)*9.81</f>
        <v>15.450750000000001</v>
      </c>
      <c r="D20" s="110"/>
      <c r="E20" s="110"/>
      <c r="F20" s="110">
        <f>0.015*(F18+F19)*9.81</f>
        <v>14.582565000000001</v>
      </c>
      <c r="G20" s="110"/>
      <c r="H20" s="113"/>
    </row>
    <row r="21" spans="1:8" x14ac:dyDescent="0.25">
      <c r="A21" s="108" t="s">
        <v>29</v>
      </c>
      <c r="B21" s="109"/>
      <c r="C21" s="111">
        <f>C20/9.81</f>
        <v>1.575</v>
      </c>
      <c r="D21" s="111"/>
      <c r="E21" s="111"/>
      <c r="F21" s="111">
        <f>F20/9.81</f>
        <v>1.4864999999999999</v>
      </c>
      <c r="G21" s="111"/>
      <c r="H21" s="112"/>
    </row>
    <row r="22" spans="1:8" x14ac:dyDescent="0.25">
      <c r="A22" s="108" t="s">
        <v>30</v>
      </c>
      <c r="B22" s="109"/>
      <c r="C22" s="168">
        <v>0.56999999999999995</v>
      </c>
      <c r="D22" s="168"/>
      <c r="E22" s="168"/>
      <c r="F22" s="168">
        <v>0.56999999999999995</v>
      </c>
      <c r="G22" s="168"/>
      <c r="H22" s="169"/>
    </row>
    <row r="23" spans="1:8" ht="15.75" thickBot="1" x14ac:dyDescent="0.3">
      <c r="A23" s="166" t="s">
        <v>31</v>
      </c>
      <c r="B23" s="167"/>
      <c r="C23" s="170">
        <v>0.42</v>
      </c>
      <c r="D23" s="170"/>
      <c r="E23" s="170"/>
      <c r="F23" s="170">
        <v>0.42</v>
      </c>
      <c r="G23" s="170"/>
      <c r="H23" s="171"/>
    </row>
  </sheetData>
  <sheetProtection sheet="1" objects="1" scenarios="1"/>
  <mergeCells count="49">
    <mergeCell ref="A23:B23"/>
    <mergeCell ref="A22:B22"/>
    <mergeCell ref="C22:E22"/>
    <mergeCell ref="F22:H22"/>
    <mergeCell ref="C23:E23"/>
    <mergeCell ref="F23:H23"/>
    <mergeCell ref="C17:E17"/>
    <mergeCell ref="F17:H17"/>
    <mergeCell ref="A17:B17"/>
    <mergeCell ref="A1:H1"/>
    <mergeCell ref="F3:H3"/>
    <mergeCell ref="F4:H4"/>
    <mergeCell ref="F5:H5"/>
    <mergeCell ref="C2:E2"/>
    <mergeCell ref="F2:H2"/>
    <mergeCell ref="A2:B2"/>
    <mergeCell ref="A3:B3"/>
    <mergeCell ref="A4:A5"/>
    <mergeCell ref="A6:A9"/>
    <mergeCell ref="C10:E10"/>
    <mergeCell ref="C5:E5"/>
    <mergeCell ref="C4:E4"/>
    <mergeCell ref="C3:E3"/>
    <mergeCell ref="F10:H10"/>
    <mergeCell ref="A10:A13"/>
    <mergeCell ref="C12:E12"/>
    <mergeCell ref="C11:E11"/>
    <mergeCell ref="F11:H11"/>
    <mergeCell ref="F12:H12"/>
    <mergeCell ref="F13:H13"/>
    <mergeCell ref="C13:E13"/>
    <mergeCell ref="C15:E15"/>
    <mergeCell ref="F15:H15"/>
    <mergeCell ref="A14:B14"/>
    <mergeCell ref="A15:B15"/>
    <mergeCell ref="A16:B16"/>
    <mergeCell ref="C16:E16"/>
    <mergeCell ref="F16:H16"/>
    <mergeCell ref="C18:E18"/>
    <mergeCell ref="C19:E19"/>
    <mergeCell ref="F18:H18"/>
    <mergeCell ref="F19:H19"/>
    <mergeCell ref="A18:A19"/>
    <mergeCell ref="A20:B20"/>
    <mergeCell ref="A21:B21"/>
    <mergeCell ref="C20:E20"/>
    <mergeCell ref="C21:E21"/>
    <mergeCell ref="F21:H21"/>
    <mergeCell ref="F20:H2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B2" sqref="B2"/>
    </sheetView>
  </sheetViews>
  <sheetFormatPr baseColWidth="10" defaultColWidth="9.140625" defaultRowHeight="15" x14ac:dyDescent="0.25"/>
  <cols>
    <col min="1" max="1" width="12.5703125" bestFit="1" customWidth="1"/>
    <col min="2" max="2" width="9.140625" bestFit="1" customWidth="1"/>
    <col min="3" max="3" width="8" bestFit="1" customWidth="1"/>
    <col min="4" max="4" width="9.5703125" bestFit="1" customWidth="1"/>
    <col min="5" max="5" width="9.28515625" bestFit="1" customWidth="1"/>
    <col min="6" max="13" width="9.140625" customWidth="1"/>
    <col min="14" max="14" width="9" bestFit="1" customWidth="1"/>
  </cols>
  <sheetData>
    <row r="1" spans="1:5" ht="15.75" thickBot="1" x14ac:dyDescent="0.3">
      <c r="A1" s="15" t="s">
        <v>18</v>
      </c>
      <c r="B1" s="13" t="s">
        <v>21</v>
      </c>
      <c r="C1" s="14" t="s">
        <v>22</v>
      </c>
      <c r="D1" s="13" t="s">
        <v>23</v>
      </c>
      <c r="E1" s="14" t="s">
        <v>24</v>
      </c>
    </row>
    <row r="2" spans="1:5" x14ac:dyDescent="0.25">
      <c r="A2" s="30">
        <v>1000</v>
      </c>
      <c r="B2" s="22">
        <f>C2*9550/A2</f>
        <v>4.7750000000000004</v>
      </c>
      <c r="C2" s="23">
        <v>0.5</v>
      </c>
      <c r="D2" s="24">
        <f>E2*9550/A2</f>
        <v>3.82</v>
      </c>
      <c r="E2" s="25">
        <v>0.4</v>
      </c>
    </row>
    <row r="3" spans="1:5" x14ac:dyDescent="0.25">
      <c r="A3" s="30">
        <v>1500</v>
      </c>
      <c r="B3" s="24">
        <f t="shared" ref="B3:B5" si="0">C3*9550/A3</f>
        <v>7.64</v>
      </c>
      <c r="C3" s="23">
        <v>1.2</v>
      </c>
      <c r="D3" s="24">
        <f t="shared" ref="D3:D10" si="1">E3*9550/A3</f>
        <v>5.73</v>
      </c>
      <c r="E3" s="25">
        <v>0.9</v>
      </c>
    </row>
    <row r="4" spans="1:5" x14ac:dyDescent="0.25">
      <c r="A4" s="31">
        <v>2000</v>
      </c>
      <c r="B4" s="24">
        <f t="shared" si="0"/>
        <v>9.3112499999999994</v>
      </c>
      <c r="C4" s="25">
        <v>1.95</v>
      </c>
      <c r="D4" s="24">
        <f t="shared" si="1"/>
        <v>6.9237500000000001</v>
      </c>
      <c r="E4" s="25">
        <v>1.45</v>
      </c>
    </row>
    <row r="5" spans="1:5" x14ac:dyDescent="0.25">
      <c r="A5" s="31">
        <v>2500</v>
      </c>
      <c r="B5" s="24">
        <f t="shared" si="0"/>
        <v>9.9320000000000004</v>
      </c>
      <c r="C5" s="25">
        <v>2.6</v>
      </c>
      <c r="D5" s="24">
        <f t="shared" si="1"/>
        <v>7.64</v>
      </c>
      <c r="E5" s="25">
        <v>2</v>
      </c>
    </row>
    <row r="6" spans="1:5" x14ac:dyDescent="0.25">
      <c r="A6" s="31">
        <v>3000</v>
      </c>
      <c r="B6" s="26">
        <v>10.1</v>
      </c>
      <c r="C6" s="25">
        <f>B6*A6/9550</f>
        <v>3.1727748691099475</v>
      </c>
      <c r="D6" s="24">
        <f t="shared" si="1"/>
        <v>7.958333333333333</v>
      </c>
      <c r="E6" s="25">
        <v>2.5</v>
      </c>
    </row>
    <row r="7" spans="1:5" x14ac:dyDescent="0.25">
      <c r="A7" s="31">
        <v>3500</v>
      </c>
      <c r="B7" s="24">
        <f>C7*9550/A7</f>
        <v>10.068428571428571</v>
      </c>
      <c r="C7" s="25">
        <v>3.69</v>
      </c>
      <c r="D7" s="24">
        <f t="shared" si="1"/>
        <v>8.1857142857142851</v>
      </c>
      <c r="E7" s="25">
        <v>3</v>
      </c>
    </row>
    <row r="8" spans="1:5" x14ac:dyDescent="0.25">
      <c r="A8" s="31">
        <v>4000</v>
      </c>
      <c r="B8" s="24">
        <f t="shared" ref="B8:B19" si="2">C8*9550/A8</f>
        <v>10.0275</v>
      </c>
      <c r="C8" s="25">
        <v>4.2</v>
      </c>
      <c r="D8" s="24">
        <f t="shared" si="1"/>
        <v>8.3562499999999993</v>
      </c>
      <c r="E8" s="25">
        <v>3.5</v>
      </c>
    </row>
    <row r="9" spans="1:5" x14ac:dyDescent="0.25">
      <c r="A9" s="31">
        <v>4500</v>
      </c>
      <c r="B9" s="24">
        <f t="shared" si="2"/>
        <v>9.974444444444444</v>
      </c>
      <c r="C9" s="25">
        <v>4.7</v>
      </c>
      <c r="D9" s="24">
        <f t="shared" si="1"/>
        <v>8.4888888888888889</v>
      </c>
      <c r="E9" s="25">
        <v>4</v>
      </c>
    </row>
    <row r="10" spans="1:5" x14ac:dyDescent="0.25">
      <c r="A10" s="31">
        <v>5000</v>
      </c>
      <c r="B10" s="24">
        <f t="shared" si="2"/>
        <v>9.8938000000000006</v>
      </c>
      <c r="C10" s="25">
        <v>5.18</v>
      </c>
      <c r="D10" s="24">
        <f t="shared" si="1"/>
        <v>8.5950000000000006</v>
      </c>
      <c r="E10" s="25">
        <v>4.5</v>
      </c>
    </row>
    <row r="11" spans="1:5" x14ac:dyDescent="0.25">
      <c r="A11" s="31">
        <v>5500</v>
      </c>
      <c r="B11" s="24">
        <f t="shared" si="2"/>
        <v>9.767045454545455</v>
      </c>
      <c r="C11" s="25">
        <v>5.625</v>
      </c>
      <c r="D11" s="26">
        <v>8.65</v>
      </c>
      <c r="E11" s="25">
        <f>A11*D11/9550</f>
        <v>4.9816753926701569</v>
      </c>
    </row>
    <row r="12" spans="1:5" x14ac:dyDescent="0.25">
      <c r="A12" s="31">
        <v>6000</v>
      </c>
      <c r="B12" s="24">
        <f t="shared" si="2"/>
        <v>9.6295833333333327</v>
      </c>
      <c r="C12" s="25">
        <v>6.05</v>
      </c>
      <c r="D12" s="24">
        <f>E12*9550/A12</f>
        <v>8.5950000000000006</v>
      </c>
      <c r="E12" s="25">
        <v>5.4</v>
      </c>
    </row>
    <row r="13" spans="1:5" x14ac:dyDescent="0.25">
      <c r="A13" s="31">
        <v>6500</v>
      </c>
      <c r="B13" s="24">
        <f t="shared" si="2"/>
        <v>9.4030769230769238</v>
      </c>
      <c r="C13" s="25">
        <v>6.4</v>
      </c>
      <c r="D13" s="24">
        <f>E13*9550/A13</f>
        <v>8.5215384615384622</v>
      </c>
      <c r="E13" s="25">
        <v>5.8</v>
      </c>
    </row>
    <row r="14" spans="1:5" x14ac:dyDescent="0.25">
      <c r="A14" s="31">
        <v>7000</v>
      </c>
      <c r="B14" s="24">
        <f t="shared" si="2"/>
        <v>9.1407142857142851</v>
      </c>
      <c r="C14" s="25">
        <v>6.7</v>
      </c>
      <c r="D14" s="24">
        <f t="shared" ref="D14:D20" si="3">E14*9550/A14</f>
        <v>8.3221428571428575</v>
      </c>
      <c r="E14" s="25">
        <v>6.1</v>
      </c>
    </row>
    <row r="15" spans="1:5" x14ac:dyDescent="0.25">
      <c r="A15" s="31">
        <v>7500</v>
      </c>
      <c r="B15" s="24">
        <f t="shared" si="2"/>
        <v>8.658666666666667</v>
      </c>
      <c r="C15" s="27">
        <v>6.8</v>
      </c>
      <c r="D15" s="24">
        <f t="shared" si="3"/>
        <v>7.9965333333333337</v>
      </c>
      <c r="E15" s="27">
        <v>6.28</v>
      </c>
    </row>
    <row r="16" spans="1:5" x14ac:dyDescent="0.25">
      <c r="A16" s="31">
        <v>8000</v>
      </c>
      <c r="B16" s="24">
        <f t="shared" si="2"/>
        <v>7.64</v>
      </c>
      <c r="C16" s="25">
        <v>6.4</v>
      </c>
      <c r="D16" s="24">
        <f t="shared" si="3"/>
        <v>7.4012500000000001</v>
      </c>
      <c r="E16" s="25">
        <v>6.2</v>
      </c>
    </row>
    <row r="17" spans="1:5" x14ac:dyDescent="0.25">
      <c r="A17" s="31">
        <v>8500</v>
      </c>
      <c r="B17" s="24">
        <f t="shared" si="2"/>
        <v>6.2355882352941174</v>
      </c>
      <c r="C17" s="25">
        <v>5.55</v>
      </c>
      <c r="D17" s="24">
        <f t="shared" si="3"/>
        <v>6.5164705882352942</v>
      </c>
      <c r="E17" s="25">
        <v>5.8</v>
      </c>
    </row>
    <row r="18" spans="1:5" x14ac:dyDescent="0.25">
      <c r="A18" s="31">
        <v>9000</v>
      </c>
      <c r="B18" s="24">
        <f t="shared" si="2"/>
        <v>4.7750000000000004</v>
      </c>
      <c r="C18" s="25">
        <v>4.5</v>
      </c>
      <c r="D18" s="24">
        <f t="shared" si="3"/>
        <v>5.4116666666666671</v>
      </c>
      <c r="E18" s="25">
        <v>5.0999999999999996</v>
      </c>
    </row>
    <row r="19" spans="1:5" x14ac:dyDescent="0.25">
      <c r="A19" s="31">
        <v>9500</v>
      </c>
      <c r="B19" s="24">
        <f t="shared" si="2"/>
        <v>3.4178947368421051</v>
      </c>
      <c r="C19" s="25">
        <v>3.4</v>
      </c>
      <c r="D19" s="24">
        <f t="shared" si="3"/>
        <v>4.2221052631578946</v>
      </c>
      <c r="E19" s="25">
        <v>4.2</v>
      </c>
    </row>
    <row r="20" spans="1:5" ht="15.75" thickBot="1" x14ac:dyDescent="0.3">
      <c r="A20" s="32">
        <v>10000</v>
      </c>
      <c r="B20" s="28" t="s">
        <v>19</v>
      </c>
      <c r="C20" s="29" t="s">
        <v>19</v>
      </c>
      <c r="D20" s="28">
        <f t="shared" si="3"/>
        <v>3.056</v>
      </c>
      <c r="E20" s="29">
        <v>3.2</v>
      </c>
    </row>
  </sheetData>
  <sheetProtection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/>
  </sheetViews>
  <sheetFormatPr baseColWidth="10" defaultColWidth="9.140625" defaultRowHeight="15" x14ac:dyDescent="0.25"/>
  <cols>
    <col min="1" max="3" width="11.5703125" bestFit="1" customWidth="1"/>
    <col min="4" max="5" width="12.5703125" bestFit="1" customWidth="1"/>
    <col min="6" max="6" width="9.140625" customWidth="1"/>
    <col min="7" max="8" width="8.85546875" customWidth="1"/>
    <col min="9" max="9" width="8.85546875" bestFit="1" customWidth="1"/>
  </cols>
  <sheetData>
    <row r="1" spans="1:16" x14ac:dyDescent="0.25">
      <c r="B1" s="172" t="s">
        <v>20</v>
      </c>
      <c r="C1" s="173"/>
      <c r="D1" s="174" t="s">
        <v>0</v>
      </c>
      <c r="E1" s="173"/>
    </row>
    <row r="2" spans="1:16" ht="15.75" thickBot="1" x14ac:dyDescent="0.3">
      <c r="B2" s="33">
        <v>1000</v>
      </c>
      <c r="C2" s="34">
        <f>Daten!C17</f>
        <v>9500</v>
      </c>
      <c r="D2" s="35">
        <v>1000</v>
      </c>
      <c r="E2" s="34">
        <f>Daten!F17</f>
        <v>10000</v>
      </c>
    </row>
    <row r="3" spans="1:16" x14ac:dyDescent="0.25">
      <c r="A3" s="16" t="s">
        <v>7</v>
      </c>
      <c r="B3" s="36">
        <f>C3/9.5</f>
        <v>5.1811687164179112</v>
      </c>
      <c r="C3" s="37">
        <f>Daten!C17/Daten!C10*Daten!C16*60/100000</f>
        <v>49.221102805970155</v>
      </c>
      <c r="D3" s="38">
        <f>E3/10</f>
        <v>3.8665555551638766</v>
      </c>
      <c r="E3" s="37">
        <f>Daten!F17/Daten!F10*Daten!F16*60/100000</f>
        <v>38.665555551638768</v>
      </c>
      <c r="F3" s="3"/>
      <c r="G3" s="3"/>
      <c r="H3" s="3"/>
      <c r="I3" s="3"/>
    </row>
    <row r="4" spans="1:16" x14ac:dyDescent="0.25">
      <c r="A4" s="17" t="s">
        <v>8</v>
      </c>
      <c r="B4" s="39">
        <f>C4/9.5</f>
        <v>8.3567237361579192</v>
      </c>
      <c r="C4" s="40">
        <f>Daten!C17/Daten!C11*Daten!C16*60/100000</f>
        <v>79.388875493500237</v>
      </c>
      <c r="D4" s="41">
        <f>E4/10</f>
        <v>6.5009120872535515</v>
      </c>
      <c r="E4" s="40">
        <f>Daten!F17/Daten!F11*Daten!F16*60/100000</f>
        <v>65.009120872535519</v>
      </c>
      <c r="F4" s="6"/>
      <c r="G4" s="7"/>
      <c r="H4" s="8"/>
      <c r="I4" s="8"/>
      <c r="J4" s="2"/>
      <c r="K4" s="2"/>
      <c r="L4" s="2"/>
      <c r="M4" s="2"/>
      <c r="N4" s="1"/>
      <c r="O4" s="1"/>
      <c r="P4" s="1"/>
    </row>
    <row r="5" spans="1:16" x14ac:dyDescent="0.25">
      <c r="A5" s="17" t="s">
        <v>9</v>
      </c>
      <c r="B5" s="39">
        <f>C5/9.5</f>
        <v>11.263410253082414</v>
      </c>
      <c r="C5" s="40">
        <f>Daten!C17/Daten!C12*Daten!C16*60/100000</f>
        <v>107.00239740428293</v>
      </c>
      <c r="D5" s="41">
        <f t="shared" ref="D5:D6" si="0">E5/10</f>
        <v>8.8990263238848595</v>
      </c>
      <c r="E5" s="40">
        <f>Daten!F17/Daten!F12*Daten!F16*60/100000</f>
        <v>88.990263238848598</v>
      </c>
      <c r="F5" s="6"/>
      <c r="G5" s="7"/>
      <c r="H5" s="8"/>
      <c r="I5" s="8"/>
      <c r="J5" s="2"/>
      <c r="K5" s="2"/>
      <c r="L5" s="2"/>
      <c r="M5" s="2"/>
      <c r="N5" s="1"/>
      <c r="O5" s="1"/>
      <c r="P5" s="1"/>
    </row>
    <row r="6" spans="1:16" ht="15.75" thickBot="1" x14ac:dyDescent="0.3">
      <c r="A6" s="18" t="s">
        <v>10</v>
      </c>
      <c r="B6" s="42">
        <f>C6/9.5</f>
        <v>14.032331940298505</v>
      </c>
      <c r="C6" s="43">
        <f>Daten!C17/Daten!C13*Daten!C16*60/100000</f>
        <v>133.3071534328358</v>
      </c>
      <c r="D6" s="44">
        <f t="shared" si="0"/>
        <v>11.0318508147333</v>
      </c>
      <c r="E6" s="43">
        <f>Daten!F17/Daten!F13*Daten!F16*60/100000</f>
        <v>110.31850814733299</v>
      </c>
      <c r="F6" s="3"/>
      <c r="G6" s="2"/>
      <c r="H6" s="2"/>
      <c r="I6" s="2"/>
      <c r="J6" s="2"/>
      <c r="K6" s="2"/>
      <c r="L6" s="2"/>
      <c r="M6" s="2"/>
      <c r="N6" s="1"/>
      <c r="O6" s="1"/>
      <c r="P6" s="1"/>
    </row>
    <row r="7" spans="1:16" x14ac:dyDescent="0.25">
      <c r="A7" s="5"/>
      <c r="B7" s="6"/>
      <c r="C7" s="7"/>
      <c r="D7" s="5"/>
      <c r="E7" s="6"/>
      <c r="F7" s="6"/>
      <c r="G7" s="2"/>
      <c r="H7" s="2"/>
      <c r="I7" s="2"/>
      <c r="J7" s="2"/>
      <c r="K7" s="2"/>
      <c r="L7" s="2"/>
      <c r="M7" s="2"/>
      <c r="N7" s="1"/>
      <c r="O7" s="1"/>
      <c r="P7" s="1"/>
    </row>
    <row r="8" spans="1:16" x14ac:dyDescent="0.25">
      <c r="A8" s="5"/>
      <c r="B8" s="6"/>
      <c r="C8" s="7"/>
      <c r="D8" s="5"/>
      <c r="E8" s="6"/>
      <c r="F8" s="6"/>
      <c r="G8" s="2"/>
      <c r="H8" s="2"/>
      <c r="I8" s="2"/>
      <c r="J8" s="2"/>
      <c r="K8" s="2"/>
      <c r="L8" s="2"/>
      <c r="M8" s="2"/>
      <c r="N8" s="1"/>
      <c r="O8" s="1"/>
      <c r="P8" s="1"/>
    </row>
    <row r="9" spans="1:16" x14ac:dyDescent="0.25">
      <c r="A9" s="5"/>
      <c r="B9" s="7"/>
      <c r="C9" s="7"/>
      <c r="D9" s="5"/>
      <c r="E9" s="3"/>
      <c r="F9" s="3"/>
      <c r="G9" s="2"/>
      <c r="H9" s="2"/>
      <c r="I9" s="2"/>
      <c r="J9" s="2"/>
      <c r="K9" s="2"/>
      <c r="L9" s="2"/>
      <c r="M9" s="2"/>
      <c r="N9" s="1"/>
      <c r="O9" s="1"/>
      <c r="P9" s="1"/>
    </row>
    <row r="10" spans="1:16" x14ac:dyDescent="0.25">
      <c r="A10" s="5"/>
      <c r="B10" s="6"/>
      <c r="C10" s="7"/>
      <c r="D10" s="5"/>
      <c r="E10" s="6"/>
      <c r="F10" s="6"/>
      <c r="G10" s="2"/>
      <c r="H10" s="2"/>
      <c r="I10" s="2"/>
      <c r="J10" s="2"/>
      <c r="K10" s="2"/>
      <c r="L10" s="2"/>
      <c r="M10" s="2"/>
      <c r="N10" s="1"/>
      <c r="O10" s="1"/>
      <c r="P10" s="1"/>
    </row>
    <row r="11" spans="1:16" x14ac:dyDescent="0.25">
      <c r="A11" s="5"/>
      <c r="B11" s="6"/>
      <c r="C11" s="7"/>
      <c r="D11" s="5"/>
      <c r="E11" s="6"/>
      <c r="F11" s="6"/>
      <c r="G11" s="2"/>
      <c r="H11" s="2"/>
      <c r="I11" s="2"/>
      <c r="J11" s="2"/>
      <c r="K11" s="2"/>
      <c r="L11" s="2"/>
      <c r="M11" s="2"/>
      <c r="N11" s="1"/>
      <c r="O11" s="1"/>
      <c r="P11" s="1"/>
    </row>
    <row r="12" spans="1:16" x14ac:dyDescent="0.25">
      <c r="A12" s="5"/>
      <c r="B12" s="7"/>
      <c r="C12" s="7"/>
      <c r="D12" s="5"/>
      <c r="E12" s="3"/>
      <c r="F12" s="3"/>
      <c r="G12" s="2"/>
      <c r="H12" s="2"/>
      <c r="I12" s="2"/>
      <c r="J12" s="2"/>
      <c r="K12" s="2"/>
      <c r="L12" s="2"/>
      <c r="M12" s="2"/>
      <c r="N12" s="1"/>
      <c r="O12" s="1"/>
      <c r="P12" s="1"/>
    </row>
    <row r="13" spans="1:16" x14ac:dyDescent="0.25">
      <c r="A13" s="5"/>
      <c r="B13" s="6"/>
      <c r="C13" s="7"/>
      <c r="D13" s="5"/>
      <c r="E13" s="6"/>
      <c r="F13" s="6"/>
      <c r="G13" s="2"/>
      <c r="H13" s="2"/>
      <c r="I13" s="2"/>
      <c r="J13" s="2"/>
      <c r="K13" s="2"/>
      <c r="L13" s="2"/>
      <c r="M13" s="2"/>
      <c r="N13" s="1"/>
      <c r="O13" s="1"/>
      <c r="P13" s="1"/>
    </row>
    <row r="14" spans="1:16" x14ac:dyDescent="0.25">
      <c r="A14" s="5"/>
      <c r="B14" s="6"/>
      <c r="C14" s="7"/>
      <c r="D14" s="5"/>
      <c r="E14" s="6"/>
      <c r="F14" s="6"/>
      <c r="G14" s="2"/>
      <c r="H14" s="2"/>
      <c r="I14" s="2"/>
      <c r="J14" s="2"/>
      <c r="K14" s="2"/>
      <c r="L14" s="2"/>
      <c r="M14" s="2"/>
      <c r="N14" s="1"/>
      <c r="O14" s="1"/>
      <c r="P14" s="1"/>
    </row>
    <row r="15" spans="1:1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"/>
      <c r="O15" s="1"/>
      <c r="P15" s="1"/>
    </row>
    <row r="16" spans="1:1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2"/>
      <c r="J17" s="2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sheetProtection sheet="1" objects="1" scenarios="1"/>
  <mergeCells count="2">
    <mergeCell ref="B1:C1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workbookViewId="0"/>
  </sheetViews>
  <sheetFormatPr baseColWidth="10" defaultColWidth="9.140625" defaultRowHeight="15" x14ac:dyDescent="0.25"/>
  <cols>
    <col min="1" max="1" width="12.5703125" bestFit="1" customWidth="1"/>
    <col min="2" max="3" width="10.7109375" bestFit="1" customWidth="1"/>
    <col min="4" max="5" width="11.7109375" bestFit="1" customWidth="1"/>
    <col min="6" max="8" width="10.7109375" bestFit="1" customWidth="1"/>
    <col min="9" max="9" width="11.7109375" bestFit="1" customWidth="1"/>
    <col min="10" max="23" width="9.140625" customWidth="1"/>
  </cols>
  <sheetData>
    <row r="1" spans="1:23" x14ac:dyDescent="0.25">
      <c r="B1" s="172" t="s">
        <v>20</v>
      </c>
      <c r="C1" s="175"/>
      <c r="D1" s="175"/>
      <c r="E1" s="173"/>
      <c r="F1" s="172" t="s">
        <v>0</v>
      </c>
      <c r="G1" s="175"/>
      <c r="H1" s="175"/>
      <c r="I1" s="173"/>
    </row>
    <row r="2" spans="1:23" ht="15.75" thickBot="1" x14ac:dyDescent="0.3">
      <c r="A2" s="3"/>
      <c r="B2" s="19" t="s">
        <v>7</v>
      </c>
      <c r="C2" s="20" t="s">
        <v>8</v>
      </c>
      <c r="D2" s="20" t="s">
        <v>9</v>
      </c>
      <c r="E2" s="21" t="s">
        <v>10</v>
      </c>
      <c r="F2" s="19" t="s">
        <v>7</v>
      </c>
      <c r="G2" s="20" t="s">
        <v>8</v>
      </c>
      <c r="H2" s="20" t="s">
        <v>9</v>
      </c>
      <c r="I2" s="21" t="s">
        <v>10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25">
      <c r="A3" s="45">
        <v>1000</v>
      </c>
      <c r="B3" s="46">
        <f>B20/9.5*1</f>
        <v>5.1811687164179112</v>
      </c>
      <c r="C3" s="47">
        <f>C20/9.5*1</f>
        <v>8.3567237361579192</v>
      </c>
      <c r="D3" s="47">
        <f>D20/9.5*1</f>
        <v>11.263410253082414</v>
      </c>
      <c r="E3" s="48">
        <f>E20/9.5*1</f>
        <v>14.032331940298505</v>
      </c>
      <c r="F3" s="49">
        <f>F21/10*1</f>
        <v>3.8665555551638766</v>
      </c>
      <c r="G3" s="50">
        <f>G21/10*1</f>
        <v>6.5009120872535515</v>
      </c>
      <c r="H3" s="50">
        <f>H21/10*1</f>
        <v>8.8990263238848595</v>
      </c>
      <c r="I3" s="48">
        <f>I21/10*1</f>
        <v>11.0318508147333</v>
      </c>
      <c r="J3" s="4"/>
      <c r="K3" s="9"/>
      <c r="L3" s="3"/>
      <c r="M3" s="4"/>
      <c r="N3" s="9"/>
      <c r="O3" s="3"/>
      <c r="P3" s="4"/>
      <c r="Q3" s="9"/>
      <c r="R3" s="3"/>
      <c r="S3" s="4"/>
      <c r="T3" s="9"/>
      <c r="U3" s="3"/>
      <c r="V3" s="4"/>
      <c r="W3" s="9"/>
    </row>
    <row r="4" spans="1:23" x14ac:dyDescent="0.25">
      <c r="A4" s="31">
        <v>1500</v>
      </c>
      <c r="B4" s="39">
        <f>B20/9.5*1.5</f>
        <v>7.7717530746268668</v>
      </c>
      <c r="C4" s="51">
        <f>C20/9.5*1.5</f>
        <v>12.53508560423688</v>
      </c>
      <c r="D4" s="51">
        <f>D20/9.5*1.5</f>
        <v>16.895115379623622</v>
      </c>
      <c r="E4" s="40">
        <f>E20/9.5*1.5</f>
        <v>21.048497910447757</v>
      </c>
      <c r="F4" s="52">
        <f>F21/10*1.5</f>
        <v>5.7998333327458145</v>
      </c>
      <c r="G4" s="53">
        <f>G21/10*1.5</f>
        <v>9.7513681308803264</v>
      </c>
      <c r="H4" s="53">
        <f>H21/10*1.5</f>
        <v>13.348539485827288</v>
      </c>
      <c r="I4" s="40">
        <f>I21/10*1.5</f>
        <v>16.547776222099948</v>
      </c>
      <c r="J4" s="4"/>
      <c r="K4" s="9"/>
      <c r="L4" s="3"/>
      <c r="M4" s="4"/>
      <c r="N4" s="9"/>
      <c r="O4" s="3"/>
      <c r="P4" s="4"/>
      <c r="Q4" s="9"/>
      <c r="R4" s="3"/>
      <c r="S4" s="4"/>
      <c r="T4" s="9"/>
      <c r="U4" s="3"/>
      <c r="V4" s="4"/>
      <c r="W4" s="9"/>
    </row>
    <row r="5" spans="1:23" x14ac:dyDescent="0.25">
      <c r="A5" s="31">
        <v>2000</v>
      </c>
      <c r="B5" s="39">
        <f>B20/9.5*2</f>
        <v>10.362337432835822</v>
      </c>
      <c r="C5" s="51">
        <f>C20/9.5*2</f>
        <v>16.713447472315838</v>
      </c>
      <c r="D5" s="51">
        <f>D20/9.5*2</f>
        <v>22.526820506164828</v>
      </c>
      <c r="E5" s="40">
        <f>E20/9.5*2</f>
        <v>28.06466388059701</v>
      </c>
      <c r="F5" s="52">
        <f>F21/10*2</f>
        <v>7.7331111103277532</v>
      </c>
      <c r="G5" s="53">
        <f>G21/10*2</f>
        <v>13.001824174507103</v>
      </c>
      <c r="H5" s="53">
        <f>H21/10*2</f>
        <v>17.798052647769719</v>
      </c>
      <c r="I5" s="40">
        <f>I21/10*2</f>
        <v>22.0637016294666</v>
      </c>
      <c r="J5" s="4"/>
      <c r="K5" s="9"/>
      <c r="L5" s="3"/>
      <c r="M5" s="4"/>
      <c r="N5" s="9"/>
      <c r="O5" s="3"/>
      <c r="P5" s="4"/>
      <c r="Q5" s="9"/>
      <c r="R5" s="3"/>
      <c r="S5" s="4"/>
      <c r="T5" s="9"/>
      <c r="U5" s="3"/>
      <c r="V5" s="4"/>
      <c r="W5" s="9"/>
    </row>
    <row r="6" spans="1:23" x14ac:dyDescent="0.25">
      <c r="A6" s="31">
        <v>2500</v>
      </c>
      <c r="B6" s="39">
        <f>B20/9.5*2.5</f>
        <v>12.952921791044778</v>
      </c>
      <c r="C6" s="51">
        <f>C20/9.5*2.5</f>
        <v>20.891809340394797</v>
      </c>
      <c r="D6" s="51">
        <f>D20/9.5*2.5</f>
        <v>28.158525632706034</v>
      </c>
      <c r="E6" s="40">
        <f>E20/9.5*2.5</f>
        <v>35.080829850746262</v>
      </c>
      <c r="F6" s="52">
        <f>F21/10*2.5</f>
        <v>9.666388887909692</v>
      </c>
      <c r="G6" s="53">
        <f>G21/10*2.5</f>
        <v>16.25228021813388</v>
      </c>
      <c r="H6" s="53">
        <f>H21/10*2.5</f>
        <v>22.24756580971215</v>
      </c>
      <c r="I6" s="40">
        <f>I21/10*2.5</f>
        <v>27.579627036833251</v>
      </c>
      <c r="J6" s="4"/>
      <c r="K6" s="9"/>
      <c r="L6" s="3"/>
      <c r="M6" s="4"/>
      <c r="N6" s="9"/>
      <c r="O6" s="3"/>
      <c r="P6" s="4"/>
      <c r="Q6" s="9"/>
      <c r="R6" s="3"/>
      <c r="S6" s="4"/>
      <c r="T6" s="9"/>
      <c r="U6" s="3"/>
      <c r="V6" s="4"/>
      <c r="W6" s="9"/>
    </row>
    <row r="7" spans="1:23" x14ac:dyDescent="0.25">
      <c r="A7" s="31">
        <v>3000</v>
      </c>
      <c r="B7" s="39">
        <f>B20/9.5*3</f>
        <v>15.543506149253734</v>
      </c>
      <c r="C7" s="51">
        <f>C20/9.5*3</f>
        <v>25.070171208473759</v>
      </c>
      <c r="D7" s="51">
        <f>D20/9.5*3</f>
        <v>33.790230759247244</v>
      </c>
      <c r="E7" s="40">
        <f>E20/9.5*3</f>
        <v>42.096995820895515</v>
      </c>
      <c r="F7" s="52">
        <f>F21/10*3</f>
        <v>11.599666665491629</v>
      </c>
      <c r="G7" s="53">
        <f>G21/10*3</f>
        <v>19.502736261760653</v>
      </c>
      <c r="H7" s="53">
        <f>H21/10*3</f>
        <v>26.697078971654577</v>
      </c>
      <c r="I7" s="40">
        <f>I21/10*3</f>
        <v>33.095552444199896</v>
      </c>
      <c r="J7" s="4"/>
      <c r="K7" s="9"/>
      <c r="L7" s="3"/>
      <c r="M7" s="4"/>
      <c r="N7" s="9"/>
      <c r="O7" s="3"/>
      <c r="P7" s="4"/>
      <c r="Q7" s="9"/>
      <c r="R7" s="3"/>
      <c r="S7" s="4"/>
      <c r="T7" s="9"/>
      <c r="U7" s="3"/>
      <c r="V7" s="4"/>
      <c r="W7" s="9"/>
    </row>
    <row r="8" spans="1:23" x14ac:dyDescent="0.25">
      <c r="A8" s="31">
        <v>3500</v>
      </c>
      <c r="B8" s="39">
        <f>B20/9.5*3.5</f>
        <v>18.134090507462687</v>
      </c>
      <c r="C8" s="51">
        <f>C20/9.5*3.5</f>
        <v>29.248533076552718</v>
      </c>
      <c r="D8" s="51">
        <f>D20/9.5*3.5</f>
        <v>39.42193588578845</v>
      </c>
      <c r="E8" s="40">
        <f>E20/9.5*3.5</f>
        <v>49.113161791044767</v>
      </c>
      <c r="F8" s="52">
        <f>F21/10*3.5</f>
        <v>13.532944443073568</v>
      </c>
      <c r="G8" s="53">
        <f>G21/10*3.5</f>
        <v>22.753192305387429</v>
      </c>
      <c r="H8" s="53">
        <f>H21/10*3.5</f>
        <v>31.146592133597007</v>
      </c>
      <c r="I8" s="40">
        <f>I21/10*3.5</f>
        <v>38.611477851566548</v>
      </c>
      <c r="J8" s="4"/>
      <c r="K8" s="9"/>
      <c r="L8" s="3"/>
      <c r="M8" s="4"/>
      <c r="N8" s="9"/>
      <c r="O8" s="3"/>
      <c r="P8" s="4"/>
      <c r="Q8" s="9"/>
      <c r="R8" s="3"/>
      <c r="S8" s="4"/>
      <c r="T8" s="9"/>
      <c r="U8" s="3"/>
      <c r="V8" s="4"/>
      <c r="W8" s="9"/>
    </row>
    <row r="9" spans="1:23" x14ac:dyDescent="0.25">
      <c r="A9" s="31">
        <v>4000</v>
      </c>
      <c r="B9" s="39">
        <f>B20/9.5*4</f>
        <v>20.724674865671645</v>
      </c>
      <c r="C9" s="51">
        <f>C20/9.5*4</f>
        <v>33.426894944631677</v>
      </c>
      <c r="D9" s="51">
        <f>D20/9.5*4</f>
        <v>45.053641012329656</v>
      </c>
      <c r="E9" s="40">
        <f>E20/9.5*4</f>
        <v>56.12932776119402</v>
      </c>
      <c r="F9" s="52">
        <f>F21/10*4</f>
        <v>15.466222220655506</v>
      </c>
      <c r="G9" s="53">
        <f>G21/10*4</f>
        <v>26.003648349014206</v>
      </c>
      <c r="H9" s="53">
        <f>H21/10*4</f>
        <v>35.596105295539438</v>
      </c>
      <c r="I9" s="40">
        <f>I21/10*4</f>
        <v>44.127403258933199</v>
      </c>
      <c r="J9" s="4"/>
      <c r="K9" s="9"/>
      <c r="L9" s="3"/>
      <c r="M9" s="4"/>
      <c r="N9" s="9"/>
      <c r="O9" s="3"/>
      <c r="P9" s="4"/>
      <c r="Q9" s="9"/>
      <c r="R9" s="3"/>
      <c r="S9" s="4"/>
      <c r="T9" s="9"/>
      <c r="U9" s="3"/>
      <c r="V9" s="4"/>
      <c r="W9" s="9"/>
    </row>
    <row r="10" spans="1:23" x14ac:dyDescent="0.25">
      <c r="A10" s="31">
        <v>4500</v>
      </c>
      <c r="B10" s="39">
        <f>B20/9.5*4.5</f>
        <v>23.315259223880602</v>
      </c>
      <c r="C10" s="51">
        <f>C20/9.5*4.5</f>
        <v>37.605256812710635</v>
      </c>
      <c r="D10" s="51">
        <f>D20/9.5*4.5</f>
        <v>50.685346138870862</v>
      </c>
      <c r="E10" s="40">
        <f>E20/9.5*4.5</f>
        <v>63.145493731343272</v>
      </c>
      <c r="F10" s="52">
        <f>F21/10*4.5</f>
        <v>17.399499998237445</v>
      </c>
      <c r="G10" s="53">
        <f>G21/10*4.5</f>
        <v>29.254104392640983</v>
      </c>
      <c r="H10" s="53">
        <f>H21/10*4.5</f>
        <v>40.045618457481865</v>
      </c>
      <c r="I10" s="40">
        <f>I21/10*4.5</f>
        <v>49.643328666299851</v>
      </c>
      <c r="J10" s="4"/>
      <c r="K10" s="9"/>
      <c r="L10" s="3"/>
      <c r="M10" s="4"/>
      <c r="N10" s="9"/>
      <c r="O10" s="3"/>
      <c r="P10" s="4"/>
      <c r="Q10" s="9"/>
      <c r="R10" s="3"/>
      <c r="S10" s="4"/>
      <c r="T10" s="9"/>
      <c r="U10" s="3"/>
      <c r="V10" s="4"/>
      <c r="W10" s="9"/>
    </row>
    <row r="11" spans="1:23" x14ac:dyDescent="0.25">
      <c r="A11" s="31">
        <v>5000</v>
      </c>
      <c r="B11" s="39">
        <f>B20/9.5*5</f>
        <v>25.905843582089556</v>
      </c>
      <c r="C11" s="51">
        <f>C20/9.5*5</f>
        <v>41.783618680789594</v>
      </c>
      <c r="D11" s="51">
        <f>D20/9.5*5</f>
        <v>56.317051265412069</v>
      </c>
      <c r="E11" s="40">
        <f>E20/9.5*5</f>
        <v>70.161659701492525</v>
      </c>
      <c r="F11" s="52">
        <f>F21/10*5</f>
        <v>19.332777775819384</v>
      </c>
      <c r="G11" s="53">
        <f>G21/10*5</f>
        <v>32.504560436267759</v>
      </c>
      <c r="H11" s="53">
        <f>H21/10*5</f>
        <v>44.495131619424299</v>
      </c>
      <c r="I11" s="40">
        <f>I21/10*5</f>
        <v>55.159254073666503</v>
      </c>
      <c r="J11" s="4"/>
      <c r="K11" s="9"/>
      <c r="L11" s="3"/>
      <c r="M11" s="4"/>
      <c r="N11" s="9"/>
      <c r="O11" s="3"/>
      <c r="P11" s="4"/>
      <c r="Q11" s="9"/>
      <c r="R11" s="3"/>
      <c r="S11" s="4"/>
      <c r="T11" s="9"/>
      <c r="U11" s="3"/>
      <c r="V11" s="4"/>
      <c r="W11" s="9"/>
    </row>
    <row r="12" spans="1:23" x14ac:dyDescent="0.25">
      <c r="A12" s="31">
        <v>5500</v>
      </c>
      <c r="B12" s="39">
        <f>B20/9.5*5.5</f>
        <v>28.49642794029851</v>
      </c>
      <c r="C12" s="51">
        <f>C20/9.5*5.5</f>
        <v>45.961980548868553</v>
      </c>
      <c r="D12" s="51">
        <f>D20/9.5*5.5</f>
        <v>61.948756391953275</v>
      </c>
      <c r="E12" s="40">
        <f>E20/9.5*5.5</f>
        <v>77.177825671641784</v>
      </c>
      <c r="F12" s="52">
        <f>F21/10*5.5</f>
        <v>21.266055553401323</v>
      </c>
      <c r="G12" s="53">
        <f>G21/10*5.5</f>
        <v>35.755016479894536</v>
      </c>
      <c r="H12" s="53">
        <f>H21/10*5.5</f>
        <v>48.944644781366726</v>
      </c>
      <c r="I12" s="40">
        <f>I21/10*5.5</f>
        <v>60.675179481033148</v>
      </c>
      <c r="J12" s="4"/>
      <c r="K12" s="9"/>
      <c r="L12" s="3"/>
      <c r="M12" s="4"/>
      <c r="N12" s="9"/>
      <c r="O12" s="3"/>
      <c r="P12" s="4"/>
      <c r="Q12" s="9"/>
      <c r="R12" s="3"/>
      <c r="S12" s="4"/>
      <c r="T12" s="9"/>
      <c r="U12" s="3"/>
      <c r="V12" s="4"/>
      <c r="W12" s="9"/>
    </row>
    <row r="13" spans="1:23" x14ac:dyDescent="0.25">
      <c r="A13" s="31">
        <v>6000</v>
      </c>
      <c r="B13" s="39">
        <f>B20/9.5*6</f>
        <v>31.087012298507467</v>
      </c>
      <c r="C13" s="51">
        <f>C20/9.5*6</f>
        <v>50.140342416947519</v>
      </c>
      <c r="D13" s="51">
        <f>D20/9.5*6</f>
        <v>67.580461518494488</v>
      </c>
      <c r="E13" s="40">
        <f>E20/9.5*6</f>
        <v>84.19399164179103</v>
      </c>
      <c r="F13" s="52">
        <f>F21/10*6</f>
        <v>23.199333330983258</v>
      </c>
      <c r="G13" s="53">
        <f>G21/10*6</f>
        <v>39.005472523521306</v>
      </c>
      <c r="H13" s="53">
        <f>H21/10*6</f>
        <v>53.394157943309153</v>
      </c>
      <c r="I13" s="40">
        <f>I21/10*6</f>
        <v>66.191104888399792</v>
      </c>
      <c r="J13" s="4"/>
      <c r="K13" s="9"/>
      <c r="L13" s="3"/>
      <c r="M13" s="4"/>
      <c r="N13" s="9"/>
      <c r="O13" s="3"/>
      <c r="P13" s="4"/>
      <c r="Q13" s="9"/>
      <c r="R13" s="3"/>
      <c r="S13" s="4"/>
      <c r="T13" s="9"/>
      <c r="U13" s="3"/>
      <c r="V13" s="4"/>
      <c r="W13" s="9"/>
    </row>
    <row r="14" spans="1:23" x14ac:dyDescent="0.25">
      <c r="A14" s="31">
        <v>6500</v>
      </c>
      <c r="B14" s="39">
        <f>B20/9.5*6.5</f>
        <v>33.677596656716425</v>
      </c>
      <c r="C14" s="51">
        <f>C20/9.5*6.5</f>
        <v>54.318704285026477</v>
      </c>
      <c r="D14" s="51">
        <f>D20/9.5*6.5</f>
        <v>73.212166645035694</v>
      </c>
      <c r="E14" s="40">
        <f>E20/9.5*6.5</f>
        <v>91.210157611940275</v>
      </c>
      <c r="F14" s="52">
        <f>F21/10*6.5</f>
        <v>25.132611108565197</v>
      </c>
      <c r="G14" s="53">
        <f>G21/10*6.5</f>
        <v>42.255928567148082</v>
      </c>
      <c r="H14" s="53">
        <f>H21/10*6.5</f>
        <v>57.843671105251588</v>
      </c>
      <c r="I14" s="40">
        <f>I21/10*6.5</f>
        <v>71.707030295766444</v>
      </c>
      <c r="J14" s="4"/>
      <c r="K14" s="9"/>
      <c r="L14" s="3"/>
      <c r="M14" s="4"/>
      <c r="N14" s="9"/>
      <c r="O14" s="3"/>
      <c r="P14" s="4"/>
      <c r="Q14" s="9"/>
      <c r="R14" s="3"/>
      <c r="S14" s="4"/>
      <c r="T14" s="9"/>
      <c r="U14" s="3"/>
      <c r="V14" s="4"/>
      <c r="W14" s="9"/>
    </row>
    <row r="15" spans="1:23" x14ac:dyDescent="0.25">
      <c r="A15" s="31">
        <v>7000</v>
      </c>
      <c r="B15" s="39">
        <f>B20/9.5*7</f>
        <v>36.268181014925375</v>
      </c>
      <c r="C15" s="51">
        <f>C20/9.5*7</f>
        <v>58.497066153105436</v>
      </c>
      <c r="D15" s="51">
        <f>D20/9.5*7</f>
        <v>78.8438717715769</v>
      </c>
      <c r="E15" s="40">
        <f>E20/9.5*7</f>
        <v>98.226323582089535</v>
      </c>
      <c r="F15" s="52">
        <f>F21/10*7</f>
        <v>27.065888886147135</v>
      </c>
      <c r="G15" s="53">
        <f>G21/10*7</f>
        <v>45.506384610774859</v>
      </c>
      <c r="H15" s="53">
        <f>H21/10*7</f>
        <v>62.293184267194015</v>
      </c>
      <c r="I15" s="40">
        <f>I21/10*7</f>
        <v>77.222955703133096</v>
      </c>
      <c r="J15" s="4"/>
      <c r="K15" s="9"/>
      <c r="L15" s="3"/>
      <c r="M15" s="4"/>
      <c r="N15" s="9"/>
      <c r="O15" s="3"/>
      <c r="P15" s="4"/>
      <c r="Q15" s="9"/>
      <c r="R15" s="3"/>
      <c r="S15" s="4"/>
      <c r="T15" s="9"/>
      <c r="U15" s="3"/>
      <c r="V15" s="4"/>
      <c r="W15" s="9"/>
    </row>
    <row r="16" spans="1:23" x14ac:dyDescent="0.25">
      <c r="A16" s="31">
        <v>7500</v>
      </c>
      <c r="B16" s="39">
        <f>B20/9.5*7.5</f>
        <v>38.858765373134332</v>
      </c>
      <c r="C16" s="51">
        <f>C20/9.5*7.5</f>
        <v>62.675428021184395</v>
      </c>
      <c r="D16" s="51">
        <f>D20/9.5*7.5</f>
        <v>84.475576898118106</v>
      </c>
      <c r="E16" s="40">
        <f>E20/9.5*7.5</f>
        <v>105.24248955223879</v>
      </c>
      <c r="F16" s="52">
        <f>F21/10*7.5</f>
        <v>28.999166663729074</v>
      </c>
      <c r="G16" s="53">
        <f>G21/10*7.5</f>
        <v>48.756840654401636</v>
      </c>
      <c r="H16" s="53">
        <f>H21/10*7.5</f>
        <v>66.742697429136442</v>
      </c>
      <c r="I16" s="40">
        <f>I21/10*7.5</f>
        <v>82.738881110499747</v>
      </c>
      <c r="J16" s="4"/>
      <c r="K16" s="9"/>
      <c r="L16" s="3"/>
      <c r="M16" s="4"/>
      <c r="N16" s="9"/>
      <c r="O16" s="3"/>
      <c r="P16" s="4"/>
      <c r="Q16" s="9"/>
      <c r="R16" s="3"/>
      <c r="S16" s="4"/>
      <c r="T16" s="9"/>
      <c r="U16" s="3"/>
      <c r="V16" s="4"/>
      <c r="W16" s="9"/>
    </row>
    <row r="17" spans="1:23" x14ac:dyDescent="0.25">
      <c r="A17" s="31">
        <v>8000</v>
      </c>
      <c r="B17" s="39">
        <f>B20/9.5*8</f>
        <v>41.44934973134329</v>
      </c>
      <c r="C17" s="51">
        <f>C20/9.5*8</f>
        <v>66.853789889263354</v>
      </c>
      <c r="D17" s="51">
        <f>D20/9.5*8</f>
        <v>90.107282024659312</v>
      </c>
      <c r="E17" s="40">
        <f>E20/9.5*8</f>
        <v>112.25865552238804</v>
      </c>
      <c r="F17" s="52">
        <f>F21/10*8</f>
        <v>30.932444441311013</v>
      </c>
      <c r="G17" s="53">
        <f>G21/10*8</f>
        <v>52.007296698028412</v>
      </c>
      <c r="H17" s="53">
        <f>H21/10*8</f>
        <v>71.192210591078876</v>
      </c>
      <c r="I17" s="40">
        <f>I21/10*8</f>
        <v>88.254806517866399</v>
      </c>
      <c r="J17" s="4"/>
      <c r="K17" s="9"/>
      <c r="L17" s="3"/>
      <c r="M17" s="4"/>
      <c r="N17" s="9"/>
      <c r="O17" s="3"/>
      <c r="P17" s="4"/>
      <c r="Q17" s="9"/>
      <c r="R17" s="3"/>
      <c r="S17" s="4"/>
      <c r="T17" s="9"/>
      <c r="U17" s="3"/>
      <c r="V17" s="4"/>
      <c r="W17" s="9"/>
    </row>
    <row r="18" spans="1:23" x14ac:dyDescent="0.25">
      <c r="A18" s="31">
        <v>8500</v>
      </c>
      <c r="B18" s="39">
        <f>B20/9.5*8.5</f>
        <v>44.039934089552247</v>
      </c>
      <c r="C18" s="51">
        <f>C20/9.5*8.5</f>
        <v>71.032151757342319</v>
      </c>
      <c r="D18" s="51">
        <f>D20/9.5*8.5</f>
        <v>95.738987151200519</v>
      </c>
      <c r="E18" s="40">
        <f>E20/9.5*8.5</f>
        <v>119.27482149253728</v>
      </c>
      <c r="F18" s="52">
        <f>F21/10*8.5</f>
        <v>32.865722218892948</v>
      </c>
      <c r="G18" s="53">
        <f>G21/10*8.5</f>
        <v>55.257752741655189</v>
      </c>
      <c r="H18" s="53">
        <f>H21/10*8.5</f>
        <v>75.64172375302131</v>
      </c>
      <c r="I18" s="40">
        <f>I21/10*8.5</f>
        <v>93.770731925233051</v>
      </c>
      <c r="J18" s="4"/>
      <c r="K18" s="9"/>
      <c r="L18" s="3"/>
      <c r="M18" s="4"/>
      <c r="N18" s="9"/>
      <c r="O18" s="3"/>
      <c r="P18" s="4"/>
      <c r="Q18" s="9"/>
      <c r="R18" s="3"/>
      <c r="S18" s="4"/>
      <c r="T18" s="9"/>
      <c r="U18" s="3"/>
      <c r="V18" s="4"/>
      <c r="W18" s="9"/>
    </row>
    <row r="19" spans="1:23" x14ac:dyDescent="0.25">
      <c r="A19" s="31">
        <v>9000</v>
      </c>
      <c r="B19" s="39">
        <f>B20/9.5*9</f>
        <v>46.630518447761204</v>
      </c>
      <c r="C19" s="51">
        <f>C20/9.5*9</f>
        <v>75.210513625421271</v>
      </c>
      <c r="D19" s="51">
        <f>D20/9.5*9</f>
        <v>101.37069227774172</v>
      </c>
      <c r="E19" s="40">
        <f>E20/9.5*9</f>
        <v>126.29098746268654</v>
      </c>
      <c r="F19" s="52">
        <f>F21/10*9</f>
        <v>34.79899999647489</v>
      </c>
      <c r="G19" s="53">
        <f>G21/10*9</f>
        <v>58.508208785281965</v>
      </c>
      <c r="H19" s="53">
        <f>H21/10*9</f>
        <v>80.09123691496373</v>
      </c>
      <c r="I19" s="40">
        <f>I21/10*9</f>
        <v>99.286657332599702</v>
      </c>
      <c r="J19" s="4"/>
      <c r="K19" s="9"/>
      <c r="L19" s="3"/>
      <c r="M19" s="4"/>
      <c r="N19" s="9"/>
      <c r="O19" s="3"/>
      <c r="P19" s="4"/>
      <c r="Q19" s="9"/>
      <c r="R19" s="3"/>
      <c r="S19" s="4"/>
      <c r="T19" s="9"/>
      <c r="U19" s="3"/>
      <c r="V19" s="4"/>
      <c r="W19" s="9"/>
    </row>
    <row r="20" spans="1:23" x14ac:dyDescent="0.25">
      <c r="A20" s="31">
        <v>9500</v>
      </c>
      <c r="B20" s="39">
        <f>'Drehzahl - Geschwindigkeit'!C3</f>
        <v>49.221102805970155</v>
      </c>
      <c r="C20" s="51">
        <f>'Drehzahl - Geschwindigkeit'!C4</f>
        <v>79.388875493500237</v>
      </c>
      <c r="D20" s="51">
        <f>'Drehzahl - Geschwindigkeit'!C5</f>
        <v>107.00239740428293</v>
      </c>
      <c r="E20" s="40">
        <f>'Drehzahl - Geschwindigkeit'!C6</f>
        <v>133.3071534328358</v>
      </c>
      <c r="F20" s="39">
        <f>F21/10*9.5</f>
        <v>36.732277774056826</v>
      </c>
      <c r="G20" s="39">
        <f>G21/10*9.5</f>
        <v>61.758664828908742</v>
      </c>
      <c r="H20" s="39">
        <f>H21/10*9.5</f>
        <v>84.540750076906164</v>
      </c>
      <c r="I20" s="54">
        <f>I21/10*9.5</f>
        <v>104.80258273996635</v>
      </c>
      <c r="J20" s="4"/>
      <c r="K20" s="9"/>
      <c r="L20" s="3"/>
      <c r="M20" s="4"/>
      <c r="N20" s="9"/>
      <c r="O20" s="3"/>
      <c r="P20" s="4"/>
      <c r="Q20" s="9"/>
      <c r="R20" s="3"/>
      <c r="S20" s="4"/>
      <c r="T20" s="9"/>
      <c r="U20" s="3"/>
      <c r="V20" s="4"/>
      <c r="W20" s="9"/>
    </row>
    <row r="21" spans="1:23" ht="15.75" thickBot="1" x14ac:dyDescent="0.3">
      <c r="A21" s="32">
        <v>10000</v>
      </c>
      <c r="B21" s="42" t="s">
        <v>19</v>
      </c>
      <c r="C21" s="55" t="s">
        <v>19</v>
      </c>
      <c r="D21" s="55" t="s">
        <v>19</v>
      </c>
      <c r="E21" s="43" t="s">
        <v>19</v>
      </c>
      <c r="F21" s="42">
        <f>'Drehzahl - Geschwindigkeit'!E3</f>
        <v>38.665555551638768</v>
      </c>
      <c r="G21" s="55">
        <f>'Drehzahl - Geschwindigkeit'!E4</f>
        <v>65.009120872535519</v>
      </c>
      <c r="H21" s="55">
        <f>'Drehzahl - Geschwindigkeit'!E5</f>
        <v>88.990263238848598</v>
      </c>
      <c r="I21" s="43">
        <f>'Drehzahl - Geschwindigkeit'!E6</f>
        <v>110.31850814733299</v>
      </c>
      <c r="J21" s="3"/>
      <c r="K21" s="3"/>
      <c r="L21" s="3"/>
      <c r="M21" s="4"/>
      <c r="N21" s="9"/>
      <c r="O21" s="3"/>
      <c r="P21" s="4"/>
      <c r="Q21" s="9"/>
      <c r="R21" s="3"/>
      <c r="S21" s="4"/>
      <c r="T21" s="9"/>
      <c r="U21" s="3"/>
      <c r="V21" s="4"/>
      <c r="W21" s="9"/>
    </row>
  </sheetData>
  <sheetProtection sheet="1" objects="1" scenarios="1"/>
  <mergeCells count="2">
    <mergeCell ref="B1:E1"/>
    <mergeCell ref="F1:I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workbookViewId="0"/>
  </sheetViews>
  <sheetFormatPr baseColWidth="10" defaultRowHeight="15" x14ac:dyDescent="0.25"/>
  <cols>
    <col min="1" max="1" width="12.5703125" bestFit="1" customWidth="1"/>
    <col min="2" max="9" width="8" bestFit="1" customWidth="1"/>
    <col min="10" max="23" width="11.42578125" customWidth="1"/>
  </cols>
  <sheetData>
    <row r="1" spans="1:23" x14ac:dyDescent="0.25">
      <c r="B1" s="172" t="s">
        <v>20</v>
      </c>
      <c r="C1" s="175"/>
      <c r="D1" s="175"/>
      <c r="E1" s="173"/>
      <c r="F1" s="172" t="s">
        <v>0</v>
      </c>
      <c r="G1" s="175"/>
      <c r="H1" s="175"/>
      <c r="I1" s="173"/>
    </row>
    <row r="2" spans="1:23" ht="15.75" thickBot="1" x14ac:dyDescent="0.3">
      <c r="B2" s="68" t="s">
        <v>7</v>
      </c>
      <c r="C2" s="69" t="s">
        <v>8</v>
      </c>
      <c r="D2" s="69" t="s">
        <v>9</v>
      </c>
      <c r="E2" s="70" t="s">
        <v>10</v>
      </c>
      <c r="F2" s="68" t="s">
        <v>7</v>
      </c>
      <c r="G2" s="69" t="s">
        <v>8</v>
      </c>
      <c r="H2" s="69" t="s">
        <v>9</v>
      </c>
      <c r="I2" s="70" t="s">
        <v>10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25">
      <c r="A3" s="62">
        <v>1000</v>
      </c>
      <c r="B3" s="63">
        <f>(('Leistung - Drehzahl'!B2*Daten!C$10)/((Daten!C$16/3.14)/200))/9.81</f>
        <v>35.398717522471955</v>
      </c>
      <c r="C3" s="64">
        <f>(('Leistung - Drehzahl'!B2*Daten!C$11)/((Daten!C$16/3.14)/200))/9.81</f>
        <v>21.947204863932608</v>
      </c>
      <c r="D3" s="64">
        <f>(('Leistung - Drehzahl'!B2*Daten!C$12)/((Daten!C$16/3.14)/200))/9.81</f>
        <v>16.283410060337093</v>
      </c>
      <c r="E3" s="65">
        <f>(('Leistung - Drehzahl'!B2*Daten!C$13)/((Daten!C$16/3.14)/200))/9.81</f>
        <v>13.070295700605026</v>
      </c>
      <c r="F3" s="63">
        <f>(('Leistung - Drehzahl'!D2*Daten!F$10)/((Daten!F$16/3.14)/200))/9.81</f>
        <v>37.947309994561358</v>
      </c>
      <c r="G3" s="64">
        <f>(('Leistung - Drehzahl'!D2*Daten!F$11)/((Daten!F$16/3.14)/200))/9.81</f>
        <v>22.56996868957571</v>
      </c>
      <c r="H3" s="64">
        <f>(('Leistung - Drehzahl'!D2*Daten!F$12)/((Daten!F$16/3.14)/200))/9.81</f>
        <v>16.487801802449791</v>
      </c>
      <c r="I3" s="65">
        <f>(('Leistung - Drehzahl'!D2*Daten!F$13)/((Daten!F$16/3.14)/200))/9.81</f>
        <v>13.300160120642831</v>
      </c>
      <c r="J3" s="4"/>
      <c r="K3" s="12"/>
      <c r="M3" s="4"/>
      <c r="N3" s="12"/>
      <c r="P3" s="4"/>
      <c r="Q3" s="12"/>
      <c r="S3" s="4"/>
      <c r="T3" s="12"/>
      <c r="V3" s="4"/>
      <c r="W3" s="12"/>
    </row>
    <row r="4" spans="1:23" x14ac:dyDescent="0.25">
      <c r="A4" s="66">
        <v>1500</v>
      </c>
      <c r="B4" s="57">
        <f>(('Leistung - Drehzahl'!B3*Daten!C$10)/((Daten!C$16/3.14)/200))/9.81</f>
        <v>56.63794803595512</v>
      </c>
      <c r="C4" s="56">
        <f>(('Leistung - Drehzahl'!B3*Daten!C$11)/((Daten!C$16/3.14)/200))/9.81</f>
        <v>35.115527782292169</v>
      </c>
      <c r="D4" s="56">
        <f>(('Leistung - Drehzahl'!B3*Daten!C$12)/((Daten!C$16/3.14)/200))/9.81</f>
        <v>26.05345609653935</v>
      </c>
      <c r="E4" s="58">
        <f>(('Leistung - Drehzahl'!B3*Daten!C$13)/((Daten!C$16/3.14)/200))/9.81</f>
        <v>20.912473120968041</v>
      </c>
      <c r="F4" s="57">
        <f>(('Leistung - Drehzahl'!D3*Daten!F$10)/((Daten!F$16/3.14)/200))/9.81</f>
        <v>56.920964991842041</v>
      </c>
      <c r="G4" s="56">
        <f>(('Leistung - Drehzahl'!D3*Daten!F$11)/((Daten!F$16/3.14)/200))/9.81</f>
        <v>33.854953034363568</v>
      </c>
      <c r="H4" s="56">
        <f>(('Leistung - Drehzahl'!D3*Daten!F$12)/((Daten!F$16/3.14)/200))/9.81</f>
        <v>24.731702703674685</v>
      </c>
      <c r="I4" s="58">
        <f>(('Leistung - Drehzahl'!D3*Daten!F$13)/((Daten!F$16/3.14)/200))/9.81</f>
        <v>19.950240180964247</v>
      </c>
      <c r="J4" s="4"/>
      <c r="K4" s="12"/>
      <c r="M4" s="4"/>
      <c r="N4" s="12"/>
      <c r="P4" s="4"/>
      <c r="Q4" s="12"/>
      <c r="S4" s="4"/>
      <c r="T4" s="12"/>
      <c r="V4" s="4"/>
      <c r="W4" s="12"/>
    </row>
    <row r="5" spans="1:23" x14ac:dyDescent="0.25">
      <c r="A5" s="66">
        <v>2000</v>
      </c>
      <c r="B5" s="57">
        <f>(('Leistung - Drehzahl'!B4*Daten!C$10)/((Daten!C$16/3.14)/200))/9.81</f>
        <v>69.027499168820299</v>
      </c>
      <c r="C5" s="56">
        <f>(('Leistung - Drehzahl'!B4*Daten!C$11)/((Daten!C$16/3.14)/200))/9.81</f>
        <v>42.797049484668577</v>
      </c>
      <c r="D5" s="56">
        <f>(('Leistung - Drehzahl'!B4*Daten!C$12)/((Daten!C$16/3.14)/200))/9.81</f>
        <v>31.752649617657337</v>
      </c>
      <c r="E5" s="58">
        <f>(('Leistung - Drehzahl'!B4*Daten!C$13)/((Daten!C$16/3.14)/200))/9.81</f>
        <v>25.487076616179802</v>
      </c>
      <c r="F5" s="57">
        <f>(('Leistung - Drehzahl'!D4*Daten!F$10)/((Daten!F$16/3.14)/200))/9.81</f>
        <v>68.77949936514247</v>
      </c>
      <c r="G5" s="56">
        <f>(('Leistung - Drehzahl'!D4*Daten!F$11)/((Daten!F$16/3.14)/200))/9.81</f>
        <v>40.908068249855972</v>
      </c>
      <c r="H5" s="56">
        <f>(('Leistung - Drehzahl'!D4*Daten!F$12)/((Daten!F$16/3.14)/200))/9.81</f>
        <v>29.884140766940252</v>
      </c>
      <c r="I5" s="58">
        <f>(('Leistung - Drehzahl'!D4*Daten!F$13)/((Daten!F$16/3.14)/200))/9.81</f>
        <v>24.106540218665131</v>
      </c>
      <c r="J5" s="4"/>
      <c r="K5" s="12"/>
      <c r="M5" s="4"/>
      <c r="N5" s="12"/>
      <c r="P5" s="4"/>
      <c r="Q5" s="12"/>
      <c r="S5" s="4"/>
      <c r="T5" s="12"/>
      <c r="V5" s="4"/>
      <c r="W5" s="12"/>
    </row>
    <row r="6" spans="1:23" x14ac:dyDescent="0.25">
      <c r="A6" s="66">
        <v>2500</v>
      </c>
      <c r="B6" s="57">
        <f>(('Leistung - Drehzahl'!B5*Daten!C$10)/((Daten!C$16/3.14)/200))/9.81</f>
        <v>73.629332446741657</v>
      </c>
      <c r="C6" s="56">
        <f>(('Leistung - Drehzahl'!B5*Daten!C$11)/((Daten!C$16/3.14)/200))/9.81</f>
        <v>45.650186116979825</v>
      </c>
      <c r="D6" s="56">
        <f>(('Leistung - Drehzahl'!B5*Daten!C$12)/((Daten!C$16/3.14)/200))/9.81</f>
        <v>33.869492925501156</v>
      </c>
      <c r="E6" s="58">
        <f>(('Leistung - Drehzahl'!B5*Daten!C$13)/((Daten!C$16/3.14)/200))/9.81</f>
        <v>27.186215057258458</v>
      </c>
      <c r="F6" s="57">
        <f>(('Leistung - Drehzahl'!D5*Daten!F$10)/((Daten!F$16/3.14)/200))/9.81</f>
        <v>75.894619989122717</v>
      </c>
      <c r="G6" s="56">
        <f>(('Leistung - Drehzahl'!D5*Daten!F$11)/((Daten!F$16/3.14)/200))/9.81</f>
        <v>45.139937379151419</v>
      </c>
      <c r="H6" s="56">
        <f>(('Leistung - Drehzahl'!D5*Daten!F$12)/((Daten!F$16/3.14)/200))/9.81</f>
        <v>32.975603604899582</v>
      </c>
      <c r="I6" s="58">
        <f>(('Leistung - Drehzahl'!D5*Daten!F$13)/((Daten!F$16/3.14)/200))/9.81</f>
        <v>26.600320241285662</v>
      </c>
      <c r="J6" s="4"/>
      <c r="K6" s="12"/>
      <c r="M6" s="4"/>
      <c r="N6" s="12"/>
      <c r="P6" s="4"/>
      <c r="Q6" s="12"/>
      <c r="S6" s="4"/>
      <c r="T6" s="12"/>
      <c r="V6" s="4"/>
      <c r="W6" s="12"/>
    </row>
    <row r="7" spans="1:23" x14ac:dyDescent="0.25">
      <c r="A7" s="66">
        <v>3000</v>
      </c>
      <c r="B7" s="57">
        <f>(('Leistung - Drehzahl'!B6*Daten!C$10)/((Daten!C$16/3.14)/200))/9.81</f>
        <v>74.874774236013963</v>
      </c>
      <c r="C7" s="56">
        <f>(('Leistung - Drehzahl'!B6*Daten!C$11)/((Daten!C$16/3.14)/200))/9.81</f>
        <v>46.422360026328654</v>
      </c>
      <c r="D7" s="56">
        <f>(('Leistung - Drehzahl'!B6*Daten!C$12)/((Daten!C$16/3.14)/200))/9.81</f>
        <v>34.442396148566424</v>
      </c>
      <c r="E7" s="58">
        <f>(('Leistung - Drehzahl'!B6*Daten!C$13)/((Daten!C$16/3.14)/200))/9.81</f>
        <v>27.646070487143618</v>
      </c>
      <c r="F7" s="57">
        <f>(('Leistung - Drehzahl'!D6*Daten!F$10)/((Daten!F$16/3.14)/200))/9.81</f>
        <v>79.056895822002829</v>
      </c>
      <c r="G7" s="56">
        <f>(('Leistung - Drehzahl'!D6*Daten!F$11)/((Daten!F$16/3.14)/200))/9.81</f>
        <v>47.020768103282734</v>
      </c>
      <c r="H7" s="56">
        <f>(('Leistung - Drehzahl'!D6*Daten!F$12)/((Daten!F$16/3.14)/200))/9.81</f>
        <v>34.349587088437069</v>
      </c>
      <c r="I7" s="58">
        <f>(('Leistung - Drehzahl'!D6*Daten!F$13)/((Daten!F$16/3.14)/200))/9.81</f>
        <v>27.708666918005893</v>
      </c>
      <c r="J7" s="4"/>
      <c r="K7" s="12"/>
      <c r="M7" s="4"/>
      <c r="N7" s="12"/>
      <c r="P7" s="4"/>
      <c r="Q7" s="12"/>
      <c r="S7" s="4"/>
      <c r="T7" s="12"/>
      <c r="V7" s="4"/>
      <c r="W7" s="12"/>
    </row>
    <row r="8" spans="1:23" x14ac:dyDescent="0.25">
      <c r="A8" s="66">
        <v>3500</v>
      </c>
      <c r="B8" s="57">
        <f>(('Leistung - Drehzahl'!B7*Daten!C$10)/((Daten!C$16/3.14)/200))/9.81</f>
        <v>74.640724375955145</v>
      </c>
      <c r="C8" s="56">
        <f>(('Leistung - Drehzahl'!B7*Daten!C$11)/((Daten!C$16/3.14)/200))/9.81</f>
        <v>46.277249113092182</v>
      </c>
      <c r="D8" s="56">
        <f>(('Leistung - Drehzahl'!B7*Daten!C$12)/((Daten!C$16/3.14)/200))/9.81</f>
        <v>34.334733212939362</v>
      </c>
      <c r="E8" s="58">
        <f>(('Leistung - Drehzahl'!B7*Daten!C$13)/((Daten!C$16/3.14)/200))/9.81</f>
        <v>27.559652077275743</v>
      </c>
      <c r="F8" s="57">
        <f>(('Leistung - Drehzahl'!D7*Daten!F$10)/((Daten!F$16/3.14)/200))/9.81</f>
        <v>81.315664274060055</v>
      </c>
      <c r="G8" s="56">
        <f>(('Leistung - Drehzahl'!D7*Daten!F$11)/((Daten!F$16/3.14)/200))/9.81</f>
        <v>48.364218620519374</v>
      </c>
      <c r="H8" s="56">
        <f>(('Leistung - Drehzahl'!D7*Daten!F$12)/((Daten!F$16/3.14)/200))/9.81</f>
        <v>35.3310038623924</v>
      </c>
      <c r="I8" s="58">
        <f>(('Leistung - Drehzahl'!D7*Daten!F$13)/((Daten!F$16/3.14)/200))/9.81</f>
        <v>28.500343115663206</v>
      </c>
      <c r="J8" s="4"/>
      <c r="K8" s="12"/>
      <c r="M8" s="4"/>
      <c r="N8" s="12"/>
      <c r="P8" s="4"/>
      <c r="Q8" s="12"/>
      <c r="S8" s="4"/>
      <c r="T8" s="12"/>
      <c r="V8" s="4"/>
      <c r="W8" s="12"/>
    </row>
    <row r="9" spans="1:23" x14ac:dyDescent="0.25">
      <c r="A9" s="66">
        <v>4000</v>
      </c>
      <c r="B9" s="57">
        <f>(('Leistung - Drehzahl'!B8*Daten!C$10)/((Daten!C$16/3.14)/200))/9.81</f>
        <v>74.33730679719109</v>
      </c>
      <c r="C9" s="56">
        <f>(('Leistung - Drehzahl'!B8*Daten!C$11)/((Daten!C$16/3.14)/200))/9.81</f>
        <v>46.089130214258475</v>
      </c>
      <c r="D9" s="56">
        <f>(('Leistung - Drehzahl'!B8*Daten!C$12)/((Daten!C$16/3.14)/200))/9.81</f>
        <v>34.195161126707902</v>
      </c>
      <c r="E9" s="58">
        <f>(('Leistung - Drehzahl'!B8*Daten!C$13)/((Daten!C$16/3.14)/200))/9.81</f>
        <v>27.447620971270556</v>
      </c>
      <c r="F9" s="57">
        <f>(('Leistung - Drehzahl'!D8*Daten!F$10)/((Daten!F$16/3.14)/200))/9.81</f>
        <v>83.009740613102977</v>
      </c>
      <c r="G9" s="56">
        <f>(('Leistung - Drehzahl'!D8*Daten!F$11)/((Daten!F$16/3.14)/200))/9.81</f>
        <v>49.371806508446866</v>
      </c>
      <c r="H9" s="56">
        <f>(('Leistung - Drehzahl'!D8*Daten!F$12)/((Daten!F$16/3.14)/200))/9.81</f>
        <v>36.067066442858916</v>
      </c>
      <c r="I9" s="58">
        <f>(('Leistung - Drehzahl'!D8*Daten!F$13)/((Daten!F$16/3.14)/200))/9.81</f>
        <v>29.094100263906192</v>
      </c>
      <c r="J9" s="4"/>
      <c r="K9" s="12"/>
      <c r="M9" s="4"/>
      <c r="N9" s="12"/>
      <c r="P9" s="4"/>
      <c r="Q9" s="12"/>
      <c r="S9" s="4"/>
      <c r="T9" s="12"/>
      <c r="V9" s="4"/>
      <c r="W9" s="12"/>
    </row>
    <row r="10" spans="1:23" x14ac:dyDescent="0.25">
      <c r="A10" s="66">
        <v>4500</v>
      </c>
      <c r="B10" s="57">
        <f>(('Leistung - Drehzahl'!B9*Daten!C$10)/((Daten!C$16/3.14)/200))/9.81</f>
        <v>73.943987713608067</v>
      </c>
      <c r="C10" s="56">
        <f>(('Leistung - Drehzahl'!B9*Daten!C$11)/((Daten!C$16/3.14)/200))/9.81</f>
        <v>45.845272382437003</v>
      </c>
      <c r="D10" s="56">
        <f>(('Leistung - Drehzahl'!B9*Daten!C$12)/((Daten!C$16/3.14)/200))/9.81</f>
        <v>34.014234348259713</v>
      </c>
      <c r="E10" s="58">
        <f>(('Leistung - Drehzahl'!B9*Daten!C$13)/((Daten!C$16/3.14)/200))/9.81</f>
        <v>27.302395463486057</v>
      </c>
      <c r="F10" s="57">
        <f>(('Leistung - Drehzahl'!D9*Daten!F$10)/((Daten!F$16/3.14)/200))/9.81</f>
        <v>84.327355543469693</v>
      </c>
      <c r="G10" s="56">
        <f>(('Leistung - Drehzahl'!D9*Daten!F$11)/((Daten!F$16/3.14)/200))/9.81</f>
        <v>50.155485976834917</v>
      </c>
      <c r="H10" s="56">
        <f>(('Leistung - Drehzahl'!D9*Daten!F$12)/((Daten!F$16/3.14)/200))/9.81</f>
        <v>36.63955956099953</v>
      </c>
      <c r="I10" s="58">
        <f>(('Leistung - Drehzahl'!D9*Daten!F$13)/((Daten!F$16/3.14)/200))/9.81</f>
        <v>29.555911379206293</v>
      </c>
      <c r="J10" s="4"/>
      <c r="K10" s="12"/>
      <c r="M10" s="4"/>
      <c r="N10" s="12"/>
      <c r="P10" s="4"/>
      <c r="Q10" s="12"/>
      <c r="S10" s="4"/>
      <c r="T10" s="12"/>
      <c r="V10" s="4"/>
      <c r="W10" s="12"/>
    </row>
    <row r="11" spans="1:23" x14ac:dyDescent="0.25">
      <c r="A11" s="66">
        <v>5000</v>
      </c>
      <c r="B11" s="57">
        <f>(('Leistung - Drehzahl'!B10*Daten!C$10)/((Daten!C$16/3.14)/200))/9.81</f>
        <v>73.346142706561878</v>
      </c>
      <c r="C11" s="56">
        <f>(('Leistung - Drehzahl'!B10*Daten!C$11)/((Daten!C$16/3.14)/200))/9.81</f>
        <v>45.474608478068362</v>
      </c>
      <c r="D11" s="56">
        <f>(('Leistung - Drehzahl'!B10*Daten!C$12)/((Daten!C$16/3.14)/200))/9.81</f>
        <v>33.739225645018465</v>
      </c>
      <c r="E11" s="58">
        <f>(('Leistung - Drehzahl'!B10*Daten!C$13)/((Daten!C$16/3.14)/200))/9.81</f>
        <v>27.081652691653616</v>
      </c>
      <c r="F11" s="57">
        <f>(('Leistung - Drehzahl'!D10*Daten!F$10)/((Daten!F$16/3.14)/200))/9.81</f>
        <v>85.381447487763069</v>
      </c>
      <c r="G11" s="56">
        <f>(('Leistung - Drehzahl'!D10*Daten!F$11)/((Daten!F$16/3.14)/200))/9.81</f>
        <v>50.782429551545349</v>
      </c>
      <c r="H11" s="56">
        <f>(('Leistung - Drehzahl'!D10*Daten!F$12)/((Daten!F$16/3.14)/200))/9.81</f>
        <v>37.097554055512035</v>
      </c>
      <c r="I11" s="58">
        <f>(('Leistung - Drehzahl'!D10*Daten!F$13)/((Daten!F$16/3.14)/200))/9.81</f>
        <v>29.925360271446369</v>
      </c>
      <c r="J11" s="4"/>
      <c r="K11" s="12"/>
      <c r="M11" s="4"/>
      <c r="N11" s="12"/>
      <c r="P11" s="4"/>
      <c r="Q11" s="12"/>
      <c r="S11" s="4"/>
      <c r="T11" s="12"/>
      <c r="V11" s="4"/>
      <c r="W11" s="12"/>
    </row>
    <row r="12" spans="1:23" x14ac:dyDescent="0.25">
      <c r="A12" s="66">
        <v>5500</v>
      </c>
      <c r="B12" s="57">
        <f>(('Leistung - Drehzahl'!B11*Daten!C$10)/((Daten!C$16/3.14)/200))/9.81</f>
        <v>72.406467659601716</v>
      </c>
      <c r="C12" s="56">
        <f>(('Leistung - Drehzahl'!B11*Daten!C$11)/((Daten!C$16/3.14)/200))/9.81</f>
        <v>44.89200994895306</v>
      </c>
      <c r="D12" s="56">
        <f>(('Leistung - Drehzahl'!B11*Daten!C$12)/((Daten!C$16/3.14)/200))/9.81</f>
        <v>33.306975123416784</v>
      </c>
      <c r="E12" s="58">
        <f>(('Leistung - Drehzahl'!B11*Daten!C$13)/((Daten!C$16/3.14)/200))/9.81</f>
        <v>26.734695751237552</v>
      </c>
      <c r="F12" s="57">
        <f>(('Leistung - Drehzahl'!D11*Daten!F$10)/((Daten!F$16/3.14)/200))/9.81</f>
        <v>85.927809280878478</v>
      </c>
      <c r="G12" s="56">
        <f>(('Leistung - Drehzahl'!D11*Daten!F$11)/((Daten!F$16/3.14)/200))/9.81</f>
        <v>51.107389833725108</v>
      </c>
      <c r="H12" s="56">
        <f>(('Leistung - Drehzahl'!D11*Daten!F$12)/((Daten!F$16/3.14)/200))/9.81</f>
        <v>37.334943872039446</v>
      </c>
      <c r="I12" s="58">
        <f>(('Leistung - Drehzahl'!D11*Daten!F$13)/((Daten!F$16/3.14)/200))/9.81</f>
        <v>30.116854723445158</v>
      </c>
      <c r="J12" s="4"/>
      <c r="K12" s="12"/>
      <c r="M12" s="4"/>
      <c r="N12" s="12"/>
      <c r="P12" s="4"/>
      <c r="Q12" s="12"/>
      <c r="S12" s="4"/>
      <c r="T12" s="12"/>
      <c r="V12" s="4"/>
      <c r="W12" s="12"/>
    </row>
    <row r="13" spans="1:23" x14ac:dyDescent="0.25">
      <c r="A13" s="66">
        <v>6000</v>
      </c>
      <c r="B13" s="57">
        <f>(('Leistung - Drehzahl'!B12*Daten!C$10)/((Daten!C$16/3.14)/200))/9.81</f>
        <v>71.387413670318423</v>
      </c>
      <c r="C13" s="56">
        <f>(('Leistung - Drehzahl'!B12*Daten!C$11)/((Daten!C$16/3.14)/200))/9.81</f>
        <v>44.260196475597418</v>
      </c>
      <c r="D13" s="56">
        <f>(('Leistung - Drehzahl'!B12*Daten!C$12)/((Daten!C$16/3.14)/200))/9.81</f>
        <v>32.838210288346474</v>
      </c>
      <c r="E13" s="58">
        <f>(('Leistung - Drehzahl'!B12*Daten!C$13)/((Daten!C$16/3.14)/200))/9.81</f>
        <v>26.358429662886806</v>
      </c>
      <c r="F13" s="57">
        <f>(('Leistung - Drehzahl'!D12*Daten!F$10)/((Daten!F$16/3.14)/200))/9.81</f>
        <v>85.381447487763069</v>
      </c>
      <c r="G13" s="56">
        <f>(('Leistung - Drehzahl'!D12*Daten!F$11)/((Daten!F$16/3.14)/200))/9.81</f>
        <v>50.782429551545349</v>
      </c>
      <c r="H13" s="56">
        <f>(('Leistung - Drehzahl'!D12*Daten!F$12)/((Daten!F$16/3.14)/200))/9.81</f>
        <v>37.097554055512035</v>
      </c>
      <c r="I13" s="58">
        <f>(('Leistung - Drehzahl'!D12*Daten!F$13)/((Daten!F$16/3.14)/200))/9.81</f>
        <v>29.925360271446369</v>
      </c>
      <c r="J13" s="4"/>
      <c r="K13" s="12"/>
      <c r="M13" s="4"/>
      <c r="N13" s="12"/>
      <c r="P13" s="4"/>
      <c r="Q13" s="12"/>
      <c r="S13" s="4"/>
      <c r="T13" s="12"/>
      <c r="V13" s="4"/>
      <c r="W13" s="12"/>
    </row>
    <row r="14" spans="1:23" x14ac:dyDescent="0.25">
      <c r="A14" s="66">
        <v>6500</v>
      </c>
      <c r="B14" s="57">
        <f>(('Leistung - Drehzahl'!B13*Daten!C$10)/((Daten!C$16/3.14)/200))/9.81</f>
        <v>69.708243736560149</v>
      </c>
      <c r="C14" s="56">
        <f>(('Leistung - Drehzahl'!B13*Daten!C$11)/((Daten!C$16/3.14)/200))/9.81</f>
        <v>43.219111116667285</v>
      </c>
      <c r="D14" s="56">
        <f>(('Leistung - Drehzahl'!B13*Daten!C$12)/((Daten!C$16/3.14)/200))/9.81</f>
        <v>32.065792118817669</v>
      </c>
      <c r="E14" s="58">
        <f>(('Leistung - Drehzahl'!B13*Daten!C$13)/((Daten!C$16/3.14)/200))/9.81</f>
        <v>25.738428456576056</v>
      </c>
      <c r="F14" s="57">
        <f>(('Leistung - Drehzahl'!D13*Daten!F$10)/((Daten!F$16/3.14)/200))/9.81</f>
        <v>84.651691526329202</v>
      </c>
      <c r="G14" s="56">
        <f>(('Leistung - Drehzahl'!D13*Daten!F$11)/((Daten!F$16/3.14)/200))/9.81</f>
        <v>50.348391692130434</v>
      </c>
      <c r="H14" s="56">
        <f>(('Leistung - Drehzahl'!D13*Daten!F$12)/((Daten!F$16/3.14)/200))/9.81</f>
        <v>36.780480943926463</v>
      </c>
      <c r="I14" s="58">
        <f>(('Leistung - Drehzahl'!D13*Daten!F$13)/((Daten!F$16/3.14)/200))/9.81</f>
        <v>29.669587961434008</v>
      </c>
      <c r="J14" s="4"/>
      <c r="K14" s="12"/>
      <c r="M14" s="4"/>
      <c r="N14" s="12"/>
      <c r="P14" s="4"/>
      <c r="Q14" s="12"/>
      <c r="S14" s="4"/>
      <c r="T14" s="12"/>
      <c r="V14" s="4"/>
      <c r="W14" s="12"/>
    </row>
    <row r="15" spans="1:23" x14ac:dyDescent="0.25">
      <c r="A15" s="66">
        <v>7000</v>
      </c>
      <c r="B15" s="57">
        <f>(('Leistung - Drehzahl'!B14*Daten!C$10)/((Daten!C$16/3.14)/200))/9.81</f>
        <v>67.763259257303432</v>
      </c>
      <c r="C15" s="56">
        <f>(('Leistung - Drehzahl'!B14*Daten!C$11)/((Daten!C$16/3.14)/200))/9.81</f>
        <v>42.01322073952813</v>
      </c>
      <c r="D15" s="56">
        <f>(('Leistung - Drehzahl'!B14*Daten!C$12)/((Daten!C$16/3.14)/200))/9.81</f>
        <v>31.171099258359579</v>
      </c>
      <c r="E15" s="58">
        <f>(('Leistung - Drehzahl'!B14*Daten!C$13)/((Daten!C$16/3.14)/200))/9.81</f>
        <v>25.020280341158195</v>
      </c>
      <c r="F15" s="57">
        <f>(('Leistung - Drehzahl'!D14*Daten!F$10)/((Daten!F$16/3.14)/200))/9.81</f>
        <v>82.670925345294407</v>
      </c>
      <c r="G15" s="56">
        <f>(('Leistung - Drehzahl'!D14*Daten!F$11)/((Daten!F$16/3.14)/200))/9.81</f>
        <v>49.170288930861368</v>
      </c>
      <c r="H15" s="56">
        <f>(('Leistung - Drehzahl'!D14*Daten!F$12)/((Daten!F$16/3.14)/200))/9.81</f>
        <v>35.919853926765612</v>
      </c>
      <c r="I15" s="58">
        <f>(('Leistung - Drehzahl'!D14*Daten!F$13)/((Daten!F$16/3.14)/200))/9.81</f>
        <v>28.975348834257595</v>
      </c>
      <c r="J15" s="4"/>
      <c r="K15" s="12"/>
      <c r="M15" s="4"/>
      <c r="N15" s="12"/>
      <c r="P15" s="4"/>
      <c r="Q15" s="12"/>
      <c r="S15" s="4"/>
      <c r="T15" s="12"/>
      <c r="V15" s="4"/>
      <c r="W15" s="12"/>
    </row>
    <row r="16" spans="1:23" x14ac:dyDescent="0.25">
      <c r="A16" s="66">
        <v>7500</v>
      </c>
      <c r="B16" s="57">
        <f>(('Leistung - Drehzahl'!B15*Daten!C$10)/((Daten!C$16/3.14)/200))/9.81</f>
        <v>64.189674440749144</v>
      </c>
      <c r="C16" s="56">
        <f>(('Leistung - Drehzahl'!B15*Daten!C$11)/((Daten!C$16/3.14)/200))/9.81</f>
        <v>39.79759815326446</v>
      </c>
      <c r="D16" s="56">
        <f>(('Leistung - Drehzahl'!B15*Daten!C$12)/((Daten!C$16/3.14)/200))/9.81</f>
        <v>29.5272502427446</v>
      </c>
      <c r="E16" s="58">
        <f>(('Leistung - Drehzahl'!B15*Daten!C$13)/((Daten!C$16/3.14)/200))/9.81</f>
        <v>23.700802870430451</v>
      </c>
      <c r="F16" s="57">
        <f>(('Leistung - Drehzahl'!D15*Daten!F$10)/((Daten!F$16/3.14)/200))/9.81</f>
        <v>79.436368921948457</v>
      </c>
      <c r="G16" s="56">
        <f>(('Leistung - Drehzahl'!D15*Daten!F$11)/((Daten!F$16/3.14)/200))/9.81</f>
        <v>47.246467790178485</v>
      </c>
      <c r="H16" s="56">
        <f>(('Leistung - Drehzahl'!D15*Daten!F$12)/((Daten!F$16/3.14)/200))/9.81</f>
        <v>34.514465106461564</v>
      </c>
      <c r="I16" s="58">
        <f>(('Leistung - Drehzahl'!D15*Daten!F$13)/((Daten!F$16/3.14)/200))/9.81</f>
        <v>27.841668519212327</v>
      </c>
      <c r="J16" s="4"/>
      <c r="K16" s="12"/>
      <c r="M16" s="4"/>
      <c r="N16" s="12"/>
      <c r="P16" s="4"/>
      <c r="Q16" s="12"/>
      <c r="S16" s="4"/>
      <c r="T16" s="12"/>
      <c r="V16" s="4"/>
      <c r="W16" s="12"/>
    </row>
    <row r="17" spans="1:23" x14ac:dyDescent="0.25">
      <c r="A17" s="66">
        <v>8000</v>
      </c>
      <c r="B17" s="57">
        <f>(('Leistung - Drehzahl'!B16*Daten!C$10)/((Daten!C$16/3.14)/200))/9.81</f>
        <v>56.63794803595512</v>
      </c>
      <c r="C17" s="56">
        <f>(('Leistung - Drehzahl'!B16*Daten!C$11)/((Daten!C$16/3.14)/200))/9.81</f>
        <v>35.115527782292169</v>
      </c>
      <c r="D17" s="56">
        <f>(('Leistung - Drehzahl'!B16*Daten!C$12)/((Daten!C$16/3.14)/200))/9.81</f>
        <v>26.05345609653935</v>
      </c>
      <c r="E17" s="58">
        <f>(('Leistung - Drehzahl'!B16*Daten!C$13)/((Daten!C$16/3.14)/200))/9.81</f>
        <v>20.912473120968041</v>
      </c>
      <c r="F17" s="57">
        <f>(('Leistung - Drehzahl'!D16*Daten!F$10)/((Daten!F$16/3.14)/200))/9.81</f>
        <v>73.522913114462639</v>
      </c>
      <c r="G17" s="56">
        <f>(('Leistung - Drehzahl'!D16*Daten!F$11)/((Daten!F$16/3.14)/200))/9.81</f>
        <v>43.729314336052944</v>
      </c>
      <c r="H17" s="56">
        <f>(('Leistung - Drehzahl'!D16*Daten!F$12)/((Daten!F$16/3.14)/200))/9.81</f>
        <v>31.945115992246468</v>
      </c>
      <c r="I17" s="58">
        <f>(('Leistung - Drehzahl'!D16*Daten!F$13)/((Daten!F$16/3.14)/200))/9.81</f>
        <v>25.769060233745485</v>
      </c>
      <c r="J17" s="4"/>
      <c r="K17" s="12"/>
      <c r="M17" s="4"/>
      <c r="N17" s="12"/>
      <c r="P17" s="4"/>
      <c r="Q17" s="12"/>
      <c r="S17" s="4"/>
      <c r="T17" s="12"/>
      <c r="V17" s="4"/>
      <c r="W17" s="12"/>
    </row>
    <row r="18" spans="1:23" x14ac:dyDescent="0.25">
      <c r="A18" s="66">
        <v>8500</v>
      </c>
      <c r="B18" s="57">
        <f>(('Leistung - Drehzahl'!B17*Daten!C$10)/((Daten!C$16/3.14)/200))/9.81</f>
        <v>46.226560529345718</v>
      </c>
      <c r="C18" s="56">
        <f>(('Leistung - Drehzahl'!B17*Daten!C$11)/((Daten!C$16/3.14)/200))/9.81</f>
        <v>28.660467528194346</v>
      </c>
      <c r="D18" s="56">
        <f>(('Leistung - Drehzahl'!B17*Daten!C$12)/((Daten!C$16/3.14)/200))/9.81</f>
        <v>21.264217843499029</v>
      </c>
      <c r="E18" s="58">
        <f>(('Leistung - Drehzahl'!B17*Daten!C$13)/((Daten!C$16/3.14)/200))/9.81</f>
        <v>17.068268503143035</v>
      </c>
      <c r="F18" s="57">
        <f>(('Leistung - Drehzahl'!D17*Daten!F$10)/((Daten!F$16/3.14)/200))/9.81</f>
        <v>64.733646461310556</v>
      </c>
      <c r="G18" s="56">
        <f>(('Leistung - Drehzahl'!D17*Daten!F$11)/((Daten!F$16/3.14)/200))/9.81</f>
        <v>38.50171129398209</v>
      </c>
      <c r="H18" s="56">
        <f>(('Leistung - Drehzahl'!D17*Daten!F$12)/((Daten!F$16/3.14)/200))/9.81</f>
        <v>28.126250133590819</v>
      </c>
      <c r="I18" s="58">
        <f>(('Leistung - Drehzahl'!D17*Daten!F$13)/((Daten!F$16/3.14)/200))/9.81</f>
        <v>22.688508441096591</v>
      </c>
      <c r="J18" s="4"/>
      <c r="K18" s="12"/>
      <c r="M18" s="4"/>
      <c r="N18" s="12"/>
      <c r="P18" s="4"/>
      <c r="Q18" s="12"/>
      <c r="S18" s="4"/>
      <c r="T18" s="12"/>
      <c r="V18" s="4"/>
      <c r="W18" s="12"/>
    </row>
    <row r="19" spans="1:23" x14ac:dyDescent="0.25">
      <c r="A19" s="66">
        <v>9000</v>
      </c>
      <c r="B19" s="57">
        <f>(('Leistung - Drehzahl'!B18*Daten!C$10)/((Daten!C$16/3.14)/200))/9.81</f>
        <v>35.398717522471955</v>
      </c>
      <c r="C19" s="56">
        <f>(('Leistung - Drehzahl'!B18*Daten!C$11)/((Daten!C$16/3.14)/200))/9.81</f>
        <v>21.947204863932608</v>
      </c>
      <c r="D19" s="56">
        <f>(('Leistung - Drehzahl'!B18*Daten!C$12)/((Daten!C$16/3.14)/200))/9.81</f>
        <v>16.283410060337093</v>
      </c>
      <c r="E19" s="58">
        <f>(('Leistung - Drehzahl'!B18*Daten!C$13)/((Daten!C$16/3.14)/200))/9.81</f>
        <v>13.070295700605026</v>
      </c>
      <c r="F19" s="57">
        <f>(('Leistung - Drehzahl'!D18*Daten!F$10)/((Daten!F$16/3.14)/200))/9.81</f>
        <v>53.758689158961928</v>
      </c>
      <c r="G19" s="56">
        <f>(('Leistung - Drehzahl'!D18*Daten!F$11)/((Daten!F$16/3.14)/200))/9.81</f>
        <v>31.974122310232257</v>
      </c>
      <c r="H19" s="56">
        <f>(('Leistung - Drehzahl'!D18*Daten!F$12)/((Daten!F$16/3.14)/200))/9.81</f>
        <v>23.357719220137206</v>
      </c>
      <c r="I19" s="58">
        <f>(('Leistung - Drehzahl'!D18*Daten!F$13)/((Daten!F$16/3.14)/200))/9.81</f>
        <v>18.841893504244013</v>
      </c>
      <c r="J19" s="4"/>
      <c r="K19" s="12"/>
      <c r="M19" s="4"/>
      <c r="N19" s="12"/>
      <c r="P19" s="4"/>
      <c r="Q19" s="12"/>
      <c r="S19" s="4"/>
      <c r="T19" s="12"/>
      <c r="V19" s="4"/>
      <c r="W19" s="12"/>
    </row>
    <row r="20" spans="1:23" x14ac:dyDescent="0.25">
      <c r="A20" s="66">
        <v>9500</v>
      </c>
      <c r="B20" s="57">
        <f>(('Leistung - Drehzahl'!B19*Daten!C$10)/((Daten!C$16/3.14)/200))/9.81</f>
        <v>25.338029384506232</v>
      </c>
      <c r="C20" s="56">
        <f>(('Leistung - Drehzahl'!B19*Daten!C$11)/((Daten!C$16/3.14)/200))/9.81</f>
        <v>15.709578218393863</v>
      </c>
      <c r="D20" s="56">
        <f>(('Leistung - Drehzahl'!B19*Daten!C$12)/((Daten!C$16/3.14)/200))/9.81</f>
        <v>11.655493516872868</v>
      </c>
      <c r="E20" s="58">
        <f>(('Leistung - Drehzahl'!B19*Daten!C$13)/((Daten!C$16/3.14)/200))/9.81</f>
        <v>9.3555800804330715</v>
      </c>
      <c r="F20" s="57">
        <f>(('Leistung - Drehzahl'!D19*Daten!F$10)/((Daten!F$16/3.14)/200))/9.81</f>
        <v>41.941763678199401</v>
      </c>
      <c r="G20" s="56">
        <f>(('Leistung - Drehzahl'!D19*Daten!F$11)/((Daten!F$16/3.14)/200))/9.81</f>
        <v>24.945754867425787</v>
      </c>
      <c r="H20" s="56">
        <f>(('Leistung - Drehzahl'!D19*Daten!F$12)/((Daten!F$16/3.14)/200))/9.81</f>
        <v>18.223359886918189</v>
      </c>
      <c r="I20" s="58">
        <f>(('Leistung - Drehzahl'!D19*Daten!F$13)/((Daten!F$16/3.14)/200))/9.81</f>
        <v>14.70017697544734</v>
      </c>
      <c r="J20" s="4"/>
      <c r="K20" s="12"/>
      <c r="M20" s="4"/>
      <c r="N20" s="12"/>
      <c r="P20" s="4"/>
      <c r="Q20" s="12"/>
      <c r="S20" s="4"/>
      <c r="T20" s="12"/>
      <c r="V20" s="4"/>
      <c r="W20" s="12"/>
    </row>
    <row r="21" spans="1:23" ht="15.75" thickBot="1" x14ac:dyDescent="0.3">
      <c r="A21" s="67">
        <v>10000</v>
      </c>
      <c r="B21" s="59" t="s">
        <v>19</v>
      </c>
      <c r="C21" s="60" t="s">
        <v>19</v>
      </c>
      <c r="D21" s="60" t="s">
        <v>19</v>
      </c>
      <c r="E21" s="61" t="s">
        <v>19</v>
      </c>
      <c r="F21" s="59">
        <f>(('Leistung - Drehzahl'!D20*Daten!F$10)/((Daten!F$16/3.14)/200))/9.81</f>
        <v>30.357847995649088</v>
      </c>
      <c r="G21" s="60">
        <f>(('Leistung - Drehzahl'!D20*Daten!F$11)/((Daten!F$16/3.14)/200))/9.81</f>
        <v>18.05597495166057</v>
      </c>
      <c r="H21" s="60">
        <f>(('Leistung - Drehzahl'!D20*Daten!F$12)/((Daten!F$16/3.14)/200))/9.81</f>
        <v>13.190241441959833</v>
      </c>
      <c r="I21" s="61">
        <f>(('Leistung - Drehzahl'!D20*Daten!F$13)/((Daten!F$16/3.14)/200))/9.81</f>
        <v>10.640128096514266</v>
      </c>
      <c r="M21" s="4"/>
      <c r="N21" s="12"/>
      <c r="P21" s="4"/>
      <c r="Q21" s="12"/>
      <c r="S21" s="4"/>
      <c r="T21" s="12"/>
      <c r="V21" s="4"/>
      <c r="W21" s="12"/>
    </row>
  </sheetData>
  <sheetProtection sheet="1" objects="1" scenarios="1"/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zoomScaleNormal="100" workbookViewId="0"/>
  </sheetViews>
  <sheetFormatPr baseColWidth="10" defaultRowHeight="15" x14ac:dyDescent="0.25"/>
  <cols>
    <col min="1" max="1" width="12.5703125" bestFit="1" customWidth="1"/>
    <col min="2" max="2" width="10.7109375" bestFit="1" customWidth="1"/>
    <col min="3" max="3" width="8" bestFit="1" customWidth="1"/>
    <col min="4" max="4" width="10.7109375" bestFit="1" customWidth="1"/>
    <col min="5" max="5" width="8" bestFit="1" customWidth="1"/>
    <col min="6" max="6" width="11.7109375" bestFit="1" customWidth="1"/>
    <col min="7" max="7" width="8" bestFit="1" customWidth="1"/>
    <col min="8" max="8" width="11.7109375" bestFit="1" customWidth="1"/>
    <col min="9" max="9" width="8" bestFit="1" customWidth="1"/>
    <col min="10" max="10" width="10.7109375" bestFit="1" customWidth="1"/>
    <col min="11" max="11" width="8" bestFit="1" customWidth="1"/>
    <col min="12" max="12" width="10.7109375" bestFit="1" customWidth="1"/>
    <col min="13" max="13" width="8" bestFit="1" customWidth="1"/>
    <col min="14" max="14" width="10.7109375" bestFit="1" customWidth="1"/>
    <col min="15" max="15" width="8" bestFit="1" customWidth="1"/>
    <col min="16" max="16" width="11.7109375" bestFit="1" customWidth="1"/>
    <col min="17" max="17" width="8" bestFit="1" customWidth="1"/>
    <col min="18" max="24" width="11.42578125" customWidth="1"/>
  </cols>
  <sheetData>
    <row r="1" spans="1:24" x14ac:dyDescent="0.25">
      <c r="B1" s="172" t="s">
        <v>20</v>
      </c>
      <c r="C1" s="175"/>
      <c r="D1" s="175"/>
      <c r="E1" s="175"/>
      <c r="F1" s="175"/>
      <c r="G1" s="175"/>
      <c r="H1" s="175"/>
      <c r="I1" s="175"/>
      <c r="J1" s="175" t="s">
        <v>0</v>
      </c>
      <c r="K1" s="175"/>
      <c r="L1" s="175"/>
      <c r="M1" s="175"/>
      <c r="N1" s="175"/>
      <c r="O1" s="175"/>
      <c r="P1" s="175"/>
      <c r="Q1" s="173"/>
    </row>
    <row r="2" spans="1:24" ht="15.75" thickBot="1" x14ac:dyDescent="0.3">
      <c r="B2" s="178" t="s">
        <v>7</v>
      </c>
      <c r="C2" s="176"/>
      <c r="D2" s="176" t="s">
        <v>8</v>
      </c>
      <c r="E2" s="176"/>
      <c r="F2" s="176" t="s">
        <v>9</v>
      </c>
      <c r="G2" s="176"/>
      <c r="H2" s="176" t="s">
        <v>10</v>
      </c>
      <c r="I2" s="176"/>
      <c r="J2" s="176" t="s">
        <v>7</v>
      </c>
      <c r="K2" s="176"/>
      <c r="L2" s="176" t="s">
        <v>8</v>
      </c>
      <c r="M2" s="176"/>
      <c r="N2" s="176" t="s">
        <v>9</v>
      </c>
      <c r="O2" s="176"/>
      <c r="P2" s="176" t="s">
        <v>10</v>
      </c>
      <c r="Q2" s="177"/>
      <c r="R2" s="3"/>
      <c r="S2" s="3"/>
      <c r="T2" s="3"/>
      <c r="U2" s="3"/>
      <c r="V2" s="3"/>
      <c r="W2" s="3"/>
      <c r="X2" s="3"/>
    </row>
    <row r="3" spans="1:24" x14ac:dyDescent="0.25">
      <c r="A3" s="62">
        <v>1000</v>
      </c>
      <c r="B3" s="46">
        <f>B20/9.5*1</f>
        <v>5.1811687164179112</v>
      </c>
      <c r="C3" s="64">
        <f>'Zugkraft - Drehzahl'!B3</f>
        <v>35.398717522471955</v>
      </c>
      <c r="D3" s="46">
        <f>D20/9.5*1</f>
        <v>8.3567237361579192</v>
      </c>
      <c r="E3" s="64">
        <f>'Zugkraft - Drehzahl'!C3</f>
        <v>21.947204863932608</v>
      </c>
      <c r="F3" s="46">
        <f>F20/9.5*1</f>
        <v>11.263410253082414</v>
      </c>
      <c r="G3" s="64">
        <f>'Zugkraft - Drehzahl'!D3</f>
        <v>16.283410060337093</v>
      </c>
      <c r="H3" s="46">
        <f>H20/9.5*1</f>
        <v>14.032331940298505</v>
      </c>
      <c r="I3" s="65">
        <f>'Zugkraft - Drehzahl'!E3</f>
        <v>13.070295700605026</v>
      </c>
      <c r="J3" s="72">
        <f>J21/10*1</f>
        <v>3.8665555551638766</v>
      </c>
      <c r="K3" s="64">
        <f>'Zugkraft - Drehzahl'!F3</f>
        <v>37.947309994561358</v>
      </c>
      <c r="L3" s="47">
        <f>L21/10*1</f>
        <v>6.5009120872535515</v>
      </c>
      <c r="M3" s="64">
        <f>'Zugkraft - Drehzahl'!G3</f>
        <v>22.56996868957571</v>
      </c>
      <c r="N3" s="47">
        <f>N21/10*1</f>
        <v>8.8990263238848595</v>
      </c>
      <c r="O3" s="64">
        <f>'Zugkraft - Drehzahl'!H3</f>
        <v>16.487801802449791</v>
      </c>
      <c r="P3" s="47">
        <f>P21/10*1</f>
        <v>11.0318508147333</v>
      </c>
      <c r="Q3" s="65">
        <f>'Zugkraft - Drehzahl'!I3</f>
        <v>13.300160120642831</v>
      </c>
      <c r="R3" s="12"/>
      <c r="T3" s="9"/>
      <c r="U3" s="12"/>
      <c r="W3" s="9"/>
      <c r="X3" s="12"/>
    </row>
    <row r="4" spans="1:24" x14ac:dyDescent="0.25">
      <c r="A4" s="66">
        <v>1500</v>
      </c>
      <c r="B4" s="39">
        <f>B20/9.5*1.5</f>
        <v>7.7717530746268668</v>
      </c>
      <c r="C4" s="56">
        <f>'Zugkraft - Drehzahl'!B4</f>
        <v>56.63794803595512</v>
      </c>
      <c r="D4" s="39">
        <f>D20/9.5*1.5</f>
        <v>12.53508560423688</v>
      </c>
      <c r="E4" s="56">
        <f>'Zugkraft - Drehzahl'!C4</f>
        <v>35.115527782292169</v>
      </c>
      <c r="F4" s="39">
        <f>F20/9.5*1.5</f>
        <v>16.895115379623622</v>
      </c>
      <c r="G4" s="56">
        <f>'Zugkraft - Drehzahl'!D4</f>
        <v>26.05345609653935</v>
      </c>
      <c r="H4" s="39">
        <f>H20/9.5*1.5</f>
        <v>21.048497910447757</v>
      </c>
      <c r="I4" s="58">
        <f>'Zugkraft - Drehzahl'!E4</f>
        <v>20.912473120968041</v>
      </c>
      <c r="J4" s="41">
        <f>J21/10*1.5</f>
        <v>5.7998333327458145</v>
      </c>
      <c r="K4" s="56">
        <f>'Zugkraft - Drehzahl'!F4</f>
        <v>56.920964991842041</v>
      </c>
      <c r="L4" s="51">
        <f>L21/10*1.5</f>
        <v>9.7513681308803264</v>
      </c>
      <c r="M4" s="56">
        <f>'Zugkraft - Drehzahl'!G4</f>
        <v>33.854953034363568</v>
      </c>
      <c r="N4" s="51">
        <f>N21/10*1.5</f>
        <v>13.348539485827288</v>
      </c>
      <c r="O4" s="56">
        <f>'Zugkraft - Drehzahl'!H4</f>
        <v>24.731702703674685</v>
      </c>
      <c r="P4" s="51">
        <f>P21/10*1.5</f>
        <v>16.547776222099948</v>
      </c>
      <c r="Q4" s="58">
        <f>'Zugkraft - Drehzahl'!I4</f>
        <v>19.950240180964247</v>
      </c>
      <c r="R4" s="12"/>
      <c r="T4" s="9"/>
      <c r="U4" s="12"/>
      <c r="W4" s="9"/>
      <c r="X4" s="12"/>
    </row>
    <row r="5" spans="1:24" x14ac:dyDescent="0.25">
      <c r="A5" s="66">
        <v>2000</v>
      </c>
      <c r="B5" s="39">
        <f>B20/9.5*2</f>
        <v>10.362337432835822</v>
      </c>
      <c r="C5" s="56">
        <f>'Zugkraft - Drehzahl'!B5</f>
        <v>69.027499168820299</v>
      </c>
      <c r="D5" s="39">
        <f>D20/9.5*2</f>
        <v>16.713447472315838</v>
      </c>
      <c r="E5" s="56">
        <f>'Zugkraft - Drehzahl'!C5</f>
        <v>42.797049484668577</v>
      </c>
      <c r="F5" s="39">
        <f>F20/9.5*2</f>
        <v>22.526820506164828</v>
      </c>
      <c r="G5" s="56">
        <f>'Zugkraft - Drehzahl'!D5</f>
        <v>31.752649617657337</v>
      </c>
      <c r="H5" s="39">
        <f>H20/9.5*2</f>
        <v>28.06466388059701</v>
      </c>
      <c r="I5" s="58">
        <f>'Zugkraft - Drehzahl'!E5</f>
        <v>25.487076616179802</v>
      </c>
      <c r="J5" s="41">
        <f>J21/10*2</f>
        <v>7.7331111103277532</v>
      </c>
      <c r="K5" s="56">
        <f>'Zugkraft - Drehzahl'!F5</f>
        <v>68.77949936514247</v>
      </c>
      <c r="L5" s="51">
        <f>L21/10*2</f>
        <v>13.001824174507103</v>
      </c>
      <c r="M5" s="56">
        <f>'Zugkraft - Drehzahl'!G5</f>
        <v>40.908068249855972</v>
      </c>
      <c r="N5" s="51">
        <f>N21/10*2</f>
        <v>17.798052647769719</v>
      </c>
      <c r="O5" s="56">
        <f>'Zugkraft - Drehzahl'!H5</f>
        <v>29.884140766940252</v>
      </c>
      <c r="P5" s="51">
        <f>P21/10*2</f>
        <v>22.0637016294666</v>
      </c>
      <c r="Q5" s="58">
        <f>'Zugkraft - Drehzahl'!I5</f>
        <v>24.106540218665131</v>
      </c>
      <c r="R5" s="12"/>
      <c r="T5" s="9"/>
      <c r="U5" s="12"/>
      <c r="W5" s="9"/>
      <c r="X5" s="12"/>
    </row>
    <row r="6" spans="1:24" x14ac:dyDescent="0.25">
      <c r="A6" s="66">
        <v>2500</v>
      </c>
      <c r="B6" s="39">
        <f>B20/9.5*2.5</f>
        <v>12.952921791044778</v>
      </c>
      <c r="C6" s="56">
        <f>'Zugkraft - Drehzahl'!B6</f>
        <v>73.629332446741657</v>
      </c>
      <c r="D6" s="39">
        <f>D20/9.5*2.5</f>
        <v>20.891809340394797</v>
      </c>
      <c r="E6" s="56">
        <f>'Zugkraft - Drehzahl'!C6</f>
        <v>45.650186116979825</v>
      </c>
      <c r="F6" s="39">
        <f>F20/9.5*2.5</f>
        <v>28.158525632706034</v>
      </c>
      <c r="G6" s="56">
        <f>'Zugkraft - Drehzahl'!D6</f>
        <v>33.869492925501156</v>
      </c>
      <c r="H6" s="39">
        <f>H20/9.5*2.5</f>
        <v>35.080829850746262</v>
      </c>
      <c r="I6" s="58">
        <f>'Zugkraft - Drehzahl'!E6</f>
        <v>27.186215057258458</v>
      </c>
      <c r="J6" s="41">
        <f>J21/10*2.5</f>
        <v>9.666388887909692</v>
      </c>
      <c r="K6" s="56">
        <f>'Zugkraft - Drehzahl'!F6</f>
        <v>75.894619989122717</v>
      </c>
      <c r="L6" s="51">
        <f>L21/10*2.5</f>
        <v>16.25228021813388</v>
      </c>
      <c r="M6" s="56">
        <f>'Zugkraft - Drehzahl'!G6</f>
        <v>45.139937379151419</v>
      </c>
      <c r="N6" s="51">
        <f>N21/10*2.5</f>
        <v>22.24756580971215</v>
      </c>
      <c r="O6" s="56">
        <f>'Zugkraft - Drehzahl'!H6</f>
        <v>32.975603604899582</v>
      </c>
      <c r="P6" s="51">
        <f>P21/10*2.5</f>
        <v>27.579627036833251</v>
      </c>
      <c r="Q6" s="58">
        <f>'Zugkraft - Drehzahl'!I6</f>
        <v>26.600320241285662</v>
      </c>
      <c r="R6" s="12"/>
      <c r="T6" s="9"/>
      <c r="U6" s="12"/>
      <c r="W6" s="9"/>
      <c r="X6" s="12"/>
    </row>
    <row r="7" spans="1:24" x14ac:dyDescent="0.25">
      <c r="A7" s="66">
        <v>3000</v>
      </c>
      <c r="B7" s="39">
        <f>B20/9.5*3</f>
        <v>15.543506149253734</v>
      </c>
      <c r="C7" s="56">
        <f>'Zugkraft - Drehzahl'!B7</f>
        <v>74.874774236013963</v>
      </c>
      <c r="D7" s="39">
        <f>D20/9.5*3</f>
        <v>25.070171208473759</v>
      </c>
      <c r="E7" s="56">
        <f>'Zugkraft - Drehzahl'!C7</f>
        <v>46.422360026328654</v>
      </c>
      <c r="F7" s="39">
        <f>F20/9.5*3</f>
        <v>33.790230759247244</v>
      </c>
      <c r="G7" s="56">
        <f>'Zugkraft - Drehzahl'!D7</f>
        <v>34.442396148566424</v>
      </c>
      <c r="H7" s="39">
        <f>H20/9.5*3</f>
        <v>42.096995820895515</v>
      </c>
      <c r="I7" s="58">
        <f>'Zugkraft - Drehzahl'!E7</f>
        <v>27.646070487143618</v>
      </c>
      <c r="J7" s="41">
        <f>J21/10*3</f>
        <v>11.599666665491629</v>
      </c>
      <c r="K7" s="56">
        <f>'Zugkraft - Drehzahl'!F7</f>
        <v>79.056895822002829</v>
      </c>
      <c r="L7" s="51">
        <f>L21/10*3</f>
        <v>19.502736261760653</v>
      </c>
      <c r="M7" s="56">
        <f>'Zugkraft - Drehzahl'!G7</f>
        <v>47.020768103282734</v>
      </c>
      <c r="N7" s="51">
        <f>N21/10*3</f>
        <v>26.697078971654577</v>
      </c>
      <c r="O7" s="56">
        <f>'Zugkraft - Drehzahl'!H7</f>
        <v>34.349587088437069</v>
      </c>
      <c r="P7" s="51">
        <f>P21/10*3</f>
        <v>33.095552444199896</v>
      </c>
      <c r="Q7" s="58">
        <f>'Zugkraft - Drehzahl'!I7</f>
        <v>27.708666918005893</v>
      </c>
      <c r="R7" s="12"/>
      <c r="T7" s="9"/>
      <c r="U7" s="12"/>
      <c r="W7" s="9"/>
      <c r="X7" s="12"/>
    </row>
    <row r="8" spans="1:24" x14ac:dyDescent="0.25">
      <c r="A8" s="66">
        <v>3500</v>
      </c>
      <c r="B8" s="39">
        <f>B20/9.5*3.5</f>
        <v>18.134090507462687</v>
      </c>
      <c r="C8" s="56">
        <f>'Zugkraft - Drehzahl'!B8</f>
        <v>74.640724375955145</v>
      </c>
      <c r="D8" s="39">
        <f>D20/9.5*3.5</f>
        <v>29.248533076552718</v>
      </c>
      <c r="E8" s="56">
        <f>'Zugkraft - Drehzahl'!C8</f>
        <v>46.277249113092182</v>
      </c>
      <c r="F8" s="39">
        <f>F20/9.5*3.5</f>
        <v>39.42193588578845</v>
      </c>
      <c r="G8" s="56">
        <f>'Zugkraft - Drehzahl'!D8</f>
        <v>34.334733212939362</v>
      </c>
      <c r="H8" s="39">
        <f>H20/9.5*3.5</f>
        <v>49.113161791044767</v>
      </c>
      <c r="I8" s="58">
        <f>'Zugkraft - Drehzahl'!E8</f>
        <v>27.559652077275743</v>
      </c>
      <c r="J8" s="41">
        <f>J21/10*3.5</f>
        <v>13.532944443073568</v>
      </c>
      <c r="K8" s="56">
        <f>'Zugkraft - Drehzahl'!F8</f>
        <v>81.315664274060055</v>
      </c>
      <c r="L8" s="51">
        <f>L21/10*3.5</f>
        <v>22.753192305387429</v>
      </c>
      <c r="M8" s="56">
        <f>'Zugkraft - Drehzahl'!G8</f>
        <v>48.364218620519374</v>
      </c>
      <c r="N8" s="51">
        <f>N21/10*3.5</f>
        <v>31.146592133597007</v>
      </c>
      <c r="O8" s="56">
        <f>'Zugkraft - Drehzahl'!H8</f>
        <v>35.3310038623924</v>
      </c>
      <c r="P8" s="51">
        <f>P21/10*3.5</f>
        <v>38.611477851566548</v>
      </c>
      <c r="Q8" s="58">
        <f>'Zugkraft - Drehzahl'!I8</f>
        <v>28.500343115663206</v>
      </c>
      <c r="R8" s="12"/>
      <c r="T8" s="9"/>
      <c r="U8" s="12"/>
      <c r="W8" s="9"/>
      <c r="X8" s="12"/>
    </row>
    <row r="9" spans="1:24" x14ac:dyDescent="0.25">
      <c r="A9" s="66">
        <v>4000</v>
      </c>
      <c r="B9" s="39">
        <f>B20/9.5*4</f>
        <v>20.724674865671645</v>
      </c>
      <c r="C9" s="56">
        <f>'Zugkraft - Drehzahl'!B9</f>
        <v>74.33730679719109</v>
      </c>
      <c r="D9" s="39">
        <f>D20/9.5*4</f>
        <v>33.426894944631677</v>
      </c>
      <c r="E9" s="56">
        <f>'Zugkraft - Drehzahl'!C9</f>
        <v>46.089130214258475</v>
      </c>
      <c r="F9" s="39">
        <f>F20/9.5*4</f>
        <v>45.053641012329656</v>
      </c>
      <c r="G9" s="56">
        <f>'Zugkraft - Drehzahl'!D9</f>
        <v>34.195161126707902</v>
      </c>
      <c r="H9" s="39">
        <f>H20/9.5*4</f>
        <v>56.12932776119402</v>
      </c>
      <c r="I9" s="58">
        <f>'Zugkraft - Drehzahl'!E9</f>
        <v>27.447620971270556</v>
      </c>
      <c r="J9" s="41">
        <f>J21/10*4</f>
        <v>15.466222220655506</v>
      </c>
      <c r="K9" s="56">
        <f>'Zugkraft - Drehzahl'!F9</f>
        <v>83.009740613102977</v>
      </c>
      <c r="L9" s="51">
        <f>L21/10*4</f>
        <v>26.003648349014206</v>
      </c>
      <c r="M9" s="56">
        <f>'Zugkraft - Drehzahl'!G9</f>
        <v>49.371806508446866</v>
      </c>
      <c r="N9" s="51">
        <f>N21/10*4</f>
        <v>35.596105295539438</v>
      </c>
      <c r="O9" s="56">
        <f>'Zugkraft - Drehzahl'!H9</f>
        <v>36.067066442858916</v>
      </c>
      <c r="P9" s="51">
        <f>P21/10*4</f>
        <v>44.127403258933199</v>
      </c>
      <c r="Q9" s="58">
        <f>'Zugkraft - Drehzahl'!I9</f>
        <v>29.094100263906192</v>
      </c>
      <c r="R9" s="12"/>
      <c r="T9" s="9"/>
      <c r="U9" s="12"/>
      <c r="W9" s="9"/>
      <c r="X9" s="12"/>
    </row>
    <row r="10" spans="1:24" x14ac:dyDescent="0.25">
      <c r="A10" s="66">
        <v>4500</v>
      </c>
      <c r="B10" s="39">
        <f>B20/9.5*4.5</f>
        <v>23.315259223880602</v>
      </c>
      <c r="C10" s="56">
        <f>'Zugkraft - Drehzahl'!B10</f>
        <v>73.943987713608067</v>
      </c>
      <c r="D10" s="39">
        <f>D20/9.5*4.5</f>
        <v>37.605256812710635</v>
      </c>
      <c r="E10" s="56">
        <f>'Zugkraft - Drehzahl'!C10</f>
        <v>45.845272382437003</v>
      </c>
      <c r="F10" s="39">
        <f>F20/9.5*4.5</f>
        <v>50.685346138870862</v>
      </c>
      <c r="G10" s="56">
        <f>'Zugkraft - Drehzahl'!D10</f>
        <v>34.014234348259713</v>
      </c>
      <c r="H10" s="39">
        <f>H20/9.5*4.5</f>
        <v>63.145493731343272</v>
      </c>
      <c r="I10" s="58">
        <f>'Zugkraft - Drehzahl'!E10</f>
        <v>27.302395463486057</v>
      </c>
      <c r="J10" s="41">
        <f>J21/10*4.5</f>
        <v>17.399499998237445</v>
      </c>
      <c r="K10" s="56">
        <f>'Zugkraft - Drehzahl'!F10</f>
        <v>84.327355543469693</v>
      </c>
      <c r="L10" s="51">
        <f>L21/10*4.5</f>
        <v>29.254104392640983</v>
      </c>
      <c r="M10" s="56">
        <f>'Zugkraft - Drehzahl'!G10</f>
        <v>50.155485976834917</v>
      </c>
      <c r="N10" s="51">
        <f>N21/10*4.5</f>
        <v>40.045618457481865</v>
      </c>
      <c r="O10" s="56">
        <f>'Zugkraft - Drehzahl'!H10</f>
        <v>36.63955956099953</v>
      </c>
      <c r="P10" s="51">
        <f>P21/10*4.5</f>
        <v>49.643328666299851</v>
      </c>
      <c r="Q10" s="58">
        <f>'Zugkraft - Drehzahl'!I10</f>
        <v>29.555911379206293</v>
      </c>
      <c r="R10" s="12"/>
      <c r="T10" s="9"/>
      <c r="U10" s="12"/>
      <c r="W10" s="9"/>
      <c r="X10" s="12"/>
    </row>
    <row r="11" spans="1:24" x14ac:dyDescent="0.25">
      <c r="A11" s="66">
        <v>5000</v>
      </c>
      <c r="B11" s="39">
        <f>B20/9.5*5</f>
        <v>25.905843582089556</v>
      </c>
      <c r="C11" s="56">
        <f>'Zugkraft - Drehzahl'!B11</f>
        <v>73.346142706561878</v>
      </c>
      <c r="D11" s="39">
        <f>D20/9.5*5</f>
        <v>41.783618680789594</v>
      </c>
      <c r="E11" s="56">
        <f>'Zugkraft - Drehzahl'!C11</f>
        <v>45.474608478068362</v>
      </c>
      <c r="F11" s="39">
        <f>F20/9.5*5</f>
        <v>56.317051265412069</v>
      </c>
      <c r="G11" s="56">
        <f>'Zugkraft - Drehzahl'!D11</f>
        <v>33.739225645018465</v>
      </c>
      <c r="H11" s="39">
        <f>H20/9.5*5</f>
        <v>70.161659701492525</v>
      </c>
      <c r="I11" s="58">
        <f>'Zugkraft - Drehzahl'!E11</f>
        <v>27.081652691653616</v>
      </c>
      <c r="J11" s="41">
        <f>J21/10*5</f>
        <v>19.332777775819384</v>
      </c>
      <c r="K11" s="56">
        <f>'Zugkraft - Drehzahl'!F11</f>
        <v>85.381447487763069</v>
      </c>
      <c r="L11" s="51">
        <f>L21/10*5</f>
        <v>32.504560436267759</v>
      </c>
      <c r="M11" s="56">
        <f>'Zugkraft - Drehzahl'!G11</f>
        <v>50.782429551545349</v>
      </c>
      <c r="N11" s="51">
        <f>N21/10*5</f>
        <v>44.495131619424299</v>
      </c>
      <c r="O11" s="56">
        <f>'Zugkraft - Drehzahl'!H11</f>
        <v>37.097554055512035</v>
      </c>
      <c r="P11" s="51">
        <f>P21/10*5</f>
        <v>55.159254073666503</v>
      </c>
      <c r="Q11" s="58">
        <f>'Zugkraft - Drehzahl'!I11</f>
        <v>29.925360271446369</v>
      </c>
      <c r="R11" s="12"/>
      <c r="T11" s="9"/>
      <c r="U11" s="12"/>
      <c r="W11" s="9"/>
      <c r="X11" s="12"/>
    </row>
    <row r="12" spans="1:24" x14ac:dyDescent="0.25">
      <c r="A12" s="66">
        <v>5500</v>
      </c>
      <c r="B12" s="39">
        <f>B20/9.5*5.5</f>
        <v>28.49642794029851</v>
      </c>
      <c r="C12" s="56">
        <f>'Zugkraft - Drehzahl'!B12</f>
        <v>72.406467659601716</v>
      </c>
      <c r="D12" s="39">
        <f>D20/9.5*5.5</f>
        <v>45.961980548868553</v>
      </c>
      <c r="E12" s="56">
        <f>'Zugkraft - Drehzahl'!C12</f>
        <v>44.89200994895306</v>
      </c>
      <c r="F12" s="39">
        <f>F20/9.5*5.5</f>
        <v>61.948756391953275</v>
      </c>
      <c r="G12" s="56">
        <f>'Zugkraft - Drehzahl'!D12</f>
        <v>33.306975123416784</v>
      </c>
      <c r="H12" s="39">
        <f>H20/9.5*5.5</f>
        <v>77.177825671641784</v>
      </c>
      <c r="I12" s="58">
        <f>'Zugkraft - Drehzahl'!E12</f>
        <v>26.734695751237552</v>
      </c>
      <c r="J12" s="41">
        <f>J21/10*5.5</f>
        <v>21.266055553401323</v>
      </c>
      <c r="K12" s="56">
        <f>'Zugkraft - Drehzahl'!F12</f>
        <v>85.927809280878478</v>
      </c>
      <c r="L12" s="51">
        <f>L21/10*5.5</f>
        <v>35.755016479894536</v>
      </c>
      <c r="M12" s="56">
        <f>'Zugkraft - Drehzahl'!G12</f>
        <v>51.107389833725108</v>
      </c>
      <c r="N12" s="51">
        <f>N21/10*5.5</f>
        <v>48.944644781366726</v>
      </c>
      <c r="O12" s="56">
        <f>'Zugkraft - Drehzahl'!H12</f>
        <v>37.334943872039446</v>
      </c>
      <c r="P12" s="51">
        <f>P21/10*5.5</f>
        <v>60.675179481033148</v>
      </c>
      <c r="Q12" s="58">
        <f>'Zugkraft - Drehzahl'!I12</f>
        <v>30.116854723445158</v>
      </c>
      <c r="R12" s="12"/>
      <c r="T12" s="9"/>
      <c r="U12" s="12"/>
      <c r="W12" s="9"/>
      <c r="X12" s="12"/>
    </row>
    <row r="13" spans="1:24" x14ac:dyDescent="0.25">
      <c r="A13" s="66">
        <v>6000</v>
      </c>
      <c r="B13" s="39">
        <f>B20/9.5*6</f>
        <v>31.087012298507467</v>
      </c>
      <c r="C13" s="56">
        <f>'Zugkraft - Drehzahl'!B13</f>
        <v>71.387413670318423</v>
      </c>
      <c r="D13" s="39">
        <f>D20/9.5*6</f>
        <v>50.140342416947519</v>
      </c>
      <c r="E13" s="56">
        <f>'Zugkraft - Drehzahl'!C13</f>
        <v>44.260196475597418</v>
      </c>
      <c r="F13" s="39">
        <f>F20/9.5*6</f>
        <v>67.580461518494488</v>
      </c>
      <c r="G13" s="56">
        <f>'Zugkraft - Drehzahl'!D13</f>
        <v>32.838210288346474</v>
      </c>
      <c r="H13" s="39">
        <f>H20/9.5*6</f>
        <v>84.19399164179103</v>
      </c>
      <c r="I13" s="58">
        <f>'Zugkraft - Drehzahl'!E13</f>
        <v>26.358429662886806</v>
      </c>
      <c r="J13" s="41">
        <f>J21/10*6</f>
        <v>23.199333330983258</v>
      </c>
      <c r="K13" s="56">
        <f>'Zugkraft - Drehzahl'!F13</f>
        <v>85.381447487763069</v>
      </c>
      <c r="L13" s="51">
        <f>L21/10*6</f>
        <v>39.005472523521306</v>
      </c>
      <c r="M13" s="56">
        <f>'Zugkraft - Drehzahl'!G13</f>
        <v>50.782429551545349</v>
      </c>
      <c r="N13" s="51">
        <f>N21/10*6</f>
        <v>53.394157943309153</v>
      </c>
      <c r="O13" s="56">
        <f>'Zugkraft - Drehzahl'!H13</f>
        <v>37.097554055512035</v>
      </c>
      <c r="P13" s="51">
        <f>P21/10*6</f>
        <v>66.191104888399792</v>
      </c>
      <c r="Q13" s="58">
        <f>'Zugkraft - Drehzahl'!I13</f>
        <v>29.925360271446369</v>
      </c>
      <c r="R13" s="12"/>
      <c r="T13" s="9"/>
      <c r="U13" s="12"/>
      <c r="W13" s="9"/>
      <c r="X13" s="12"/>
    </row>
    <row r="14" spans="1:24" x14ac:dyDescent="0.25">
      <c r="A14" s="66">
        <v>6500</v>
      </c>
      <c r="B14" s="39">
        <f>B20/9.5*6.5</f>
        <v>33.677596656716425</v>
      </c>
      <c r="C14" s="56">
        <f>'Zugkraft - Drehzahl'!B14</f>
        <v>69.708243736560149</v>
      </c>
      <c r="D14" s="39">
        <f>D20/9.5*6.5</f>
        <v>54.318704285026477</v>
      </c>
      <c r="E14" s="56">
        <f>'Zugkraft - Drehzahl'!C14</f>
        <v>43.219111116667285</v>
      </c>
      <c r="F14" s="39">
        <f>F20/9.5*6.5</f>
        <v>73.212166645035694</v>
      </c>
      <c r="G14" s="56">
        <f>'Zugkraft - Drehzahl'!D14</f>
        <v>32.065792118817669</v>
      </c>
      <c r="H14" s="39">
        <f>H20/9.5*6.5</f>
        <v>91.210157611940275</v>
      </c>
      <c r="I14" s="58">
        <f>'Zugkraft - Drehzahl'!E14</f>
        <v>25.738428456576056</v>
      </c>
      <c r="J14" s="41">
        <f>J21/10*6.5</f>
        <v>25.132611108565197</v>
      </c>
      <c r="K14" s="56">
        <f>'Zugkraft - Drehzahl'!F14</f>
        <v>84.651691526329202</v>
      </c>
      <c r="L14" s="51">
        <f>L21/10*6.5</f>
        <v>42.255928567148082</v>
      </c>
      <c r="M14" s="56">
        <f>'Zugkraft - Drehzahl'!G14</f>
        <v>50.348391692130434</v>
      </c>
      <c r="N14" s="51">
        <f>N21/10*6.5</f>
        <v>57.843671105251588</v>
      </c>
      <c r="O14" s="56">
        <f>'Zugkraft - Drehzahl'!H14</f>
        <v>36.780480943926463</v>
      </c>
      <c r="P14" s="51">
        <f>P21/10*6.5</f>
        <v>71.707030295766444</v>
      </c>
      <c r="Q14" s="58">
        <f>'Zugkraft - Drehzahl'!I14</f>
        <v>29.669587961434008</v>
      </c>
      <c r="R14" s="12"/>
      <c r="T14" s="9"/>
      <c r="U14" s="12"/>
      <c r="W14" s="9"/>
      <c r="X14" s="12"/>
    </row>
    <row r="15" spans="1:24" x14ac:dyDescent="0.25">
      <c r="A15" s="66">
        <v>7000</v>
      </c>
      <c r="B15" s="39">
        <f>B20/9.5*7</f>
        <v>36.268181014925375</v>
      </c>
      <c r="C15" s="56">
        <f>'Zugkraft - Drehzahl'!B15</f>
        <v>67.763259257303432</v>
      </c>
      <c r="D15" s="39">
        <f>D20/9.5*7</f>
        <v>58.497066153105436</v>
      </c>
      <c r="E15" s="56">
        <f>'Zugkraft - Drehzahl'!C15</f>
        <v>42.01322073952813</v>
      </c>
      <c r="F15" s="39">
        <f>F20/9.5*7</f>
        <v>78.8438717715769</v>
      </c>
      <c r="G15" s="56">
        <f>'Zugkraft - Drehzahl'!D15</f>
        <v>31.171099258359579</v>
      </c>
      <c r="H15" s="39">
        <f>H20/9.5*7</f>
        <v>98.226323582089535</v>
      </c>
      <c r="I15" s="58">
        <f>'Zugkraft - Drehzahl'!E15</f>
        <v>25.020280341158195</v>
      </c>
      <c r="J15" s="41">
        <f>J21/10*7</f>
        <v>27.065888886147135</v>
      </c>
      <c r="K15" s="56">
        <f>'Zugkraft - Drehzahl'!F15</f>
        <v>82.670925345294407</v>
      </c>
      <c r="L15" s="51">
        <f>L21/10*7</f>
        <v>45.506384610774859</v>
      </c>
      <c r="M15" s="56">
        <f>'Zugkraft - Drehzahl'!G15</f>
        <v>49.170288930861368</v>
      </c>
      <c r="N15" s="51">
        <f>N21/10*7</f>
        <v>62.293184267194015</v>
      </c>
      <c r="O15" s="56">
        <f>'Zugkraft - Drehzahl'!H15</f>
        <v>35.919853926765612</v>
      </c>
      <c r="P15" s="51">
        <f>P21/10*7</f>
        <v>77.222955703133096</v>
      </c>
      <c r="Q15" s="58">
        <f>'Zugkraft - Drehzahl'!I15</f>
        <v>28.975348834257595</v>
      </c>
      <c r="R15" s="12"/>
      <c r="T15" s="9"/>
      <c r="U15" s="12"/>
      <c r="W15" s="9"/>
      <c r="X15" s="12"/>
    </row>
    <row r="16" spans="1:24" x14ac:dyDescent="0.25">
      <c r="A16" s="66">
        <v>7500</v>
      </c>
      <c r="B16" s="39">
        <f>B20/9.5*7.5</f>
        <v>38.858765373134332</v>
      </c>
      <c r="C16" s="56">
        <f>'Zugkraft - Drehzahl'!B16</f>
        <v>64.189674440749144</v>
      </c>
      <c r="D16" s="39">
        <f>D20/9.5*7.5</f>
        <v>62.675428021184395</v>
      </c>
      <c r="E16" s="56">
        <f>'Zugkraft - Drehzahl'!C16</f>
        <v>39.79759815326446</v>
      </c>
      <c r="F16" s="39">
        <f>F20/9.5*7.5</f>
        <v>84.475576898118106</v>
      </c>
      <c r="G16" s="56">
        <f>'Zugkraft - Drehzahl'!D16</f>
        <v>29.5272502427446</v>
      </c>
      <c r="H16" s="39">
        <f>H20/9.5*7.5</f>
        <v>105.24248955223879</v>
      </c>
      <c r="I16" s="58">
        <f>'Zugkraft - Drehzahl'!E16</f>
        <v>23.700802870430451</v>
      </c>
      <c r="J16" s="41">
        <f>J21/10*7.5</f>
        <v>28.999166663729074</v>
      </c>
      <c r="K16" s="56">
        <f>'Zugkraft - Drehzahl'!F16</f>
        <v>79.436368921948457</v>
      </c>
      <c r="L16" s="51">
        <f>L21/10*7.5</f>
        <v>48.756840654401636</v>
      </c>
      <c r="M16" s="56">
        <f>'Zugkraft - Drehzahl'!G16</f>
        <v>47.246467790178485</v>
      </c>
      <c r="N16" s="51">
        <f>N21/10*7.5</f>
        <v>66.742697429136442</v>
      </c>
      <c r="O16" s="56">
        <f>'Zugkraft - Drehzahl'!H16</f>
        <v>34.514465106461564</v>
      </c>
      <c r="P16" s="51">
        <f>P21/10*7.5</f>
        <v>82.738881110499747</v>
      </c>
      <c r="Q16" s="58">
        <f>'Zugkraft - Drehzahl'!I16</f>
        <v>27.841668519212327</v>
      </c>
      <c r="R16" s="12"/>
      <c r="T16" s="9"/>
      <c r="U16" s="12"/>
      <c r="W16" s="9"/>
      <c r="X16" s="12"/>
    </row>
    <row r="17" spans="1:24" x14ac:dyDescent="0.25">
      <c r="A17" s="66">
        <v>8000</v>
      </c>
      <c r="B17" s="39">
        <f>B20/9.5*8</f>
        <v>41.44934973134329</v>
      </c>
      <c r="C17" s="56">
        <f>'Zugkraft - Drehzahl'!B17</f>
        <v>56.63794803595512</v>
      </c>
      <c r="D17" s="39">
        <f>D20/9.5*8</f>
        <v>66.853789889263354</v>
      </c>
      <c r="E17" s="56">
        <f>'Zugkraft - Drehzahl'!C17</f>
        <v>35.115527782292169</v>
      </c>
      <c r="F17" s="39">
        <f>F20/9.5*8</f>
        <v>90.107282024659312</v>
      </c>
      <c r="G17" s="56">
        <f>'Zugkraft - Drehzahl'!D17</f>
        <v>26.05345609653935</v>
      </c>
      <c r="H17" s="39">
        <f>H20/9.5*8</f>
        <v>112.25865552238804</v>
      </c>
      <c r="I17" s="58">
        <f>'Zugkraft - Drehzahl'!E17</f>
        <v>20.912473120968041</v>
      </c>
      <c r="J17" s="41">
        <f>J21/10*8</f>
        <v>30.932444441311013</v>
      </c>
      <c r="K17" s="56">
        <f>'Zugkraft - Drehzahl'!F17</f>
        <v>73.522913114462639</v>
      </c>
      <c r="L17" s="51">
        <f>L21/10*8</f>
        <v>52.007296698028412</v>
      </c>
      <c r="M17" s="56">
        <f>'Zugkraft - Drehzahl'!G17</f>
        <v>43.729314336052944</v>
      </c>
      <c r="N17" s="51">
        <f>N21/10*8</f>
        <v>71.192210591078876</v>
      </c>
      <c r="O17" s="56">
        <f>'Zugkraft - Drehzahl'!H17</f>
        <v>31.945115992246468</v>
      </c>
      <c r="P17" s="51">
        <f>P21/10*8</f>
        <v>88.254806517866399</v>
      </c>
      <c r="Q17" s="58">
        <f>'Zugkraft - Drehzahl'!I17</f>
        <v>25.769060233745485</v>
      </c>
      <c r="R17" s="12"/>
      <c r="T17" s="9"/>
      <c r="U17" s="12"/>
      <c r="W17" s="9"/>
      <c r="X17" s="12"/>
    </row>
    <row r="18" spans="1:24" x14ac:dyDescent="0.25">
      <c r="A18" s="66">
        <v>8500</v>
      </c>
      <c r="B18" s="39">
        <f>B20/9.5*8.5</f>
        <v>44.039934089552247</v>
      </c>
      <c r="C18" s="56">
        <f>'Zugkraft - Drehzahl'!B18</f>
        <v>46.226560529345718</v>
      </c>
      <c r="D18" s="39">
        <f>D20/9.5*8.5</f>
        <v>71.032151757342319</v>
      </c>
      <c r="E18" s="56">
        <f>'Zugkraft - Drehzahl'!C18</f>
        <v>28.660467528194346</v>
      </c>
      <c r="F18" s="39">
        <f>F20/9.5*8.5</f>
        <v>95.738987151200519</v>
      </c>
      <c r="G18" s="56">
        <f>'Zugkraft - Drehzahl'!D18</f>
        <v>21.264217843499029</v>
      </c>
      <c r="H18" s="39">
        <f>H20/9.5*8.5</f>
        <v>119.27482149253728</v>
      </c>
      <c r="I18" s="58">
        <f>'Zugkraft - Drehzahl'!E18</f>
        <v>17.068268503143035</v>
      </c>
      <c r="J18" s="41">
        <f>J21/10*8.5</f>
        <v>32.865722218892948</v>
      </c>
      <c r="K18" s="56">
        <f>'Zugkraft - Drehzahl'!F18</f>
        <v>64.733646461310556</v>
      </c>
      <c r="L18" s="51">
        <f>L21/10*8.5</f>
        <v>55.257752741655189</v>
      </c>
      <c r="M18" s="56">
        <f>'Zugkraft - Drehzahl'!G18</f>
        <v>38.50171129398209</v>
      </c>
      <c r="N18" s="51">
        <f>N21/10*8.5</f>
        <v>75.64172375302131</v>
      </c>
      <c r="O18" s="56">
        <f>'Zugkraft - Drehzahl'!H18</f>
        <v>28.126250133590819</v>
      </c>
      <c r="P18" s="51">
        <f>P21/10*8.5</f>
        <v>93.770731925233051</v>
      </c>
      <c r="Q18" s="58">
        <f>'Zugkraft - Drehzahl'!I18</f>
        <v>22.688508441096591</v>
      </c>
      <c r="R18" s="12"/>
      <c r="T18" s="9"/>
      <c r="U18" s="12"/>
      <c r="W18" s="9"/>
      <c r="X18" s="12"/>
    </row>
    <row r="19" spans="1:24" x14ac:dyDescent="0.25">
      <c r="A19" s="66">
        <v>9000</v>
      </c>
      <c r="B19" s="39">
        <f>B20/9.5*9</f>
        <v>46.630518447761204</v>
      </c>
      <c r="C19" s="56">
        <f>'Zugkraft - Drehzahl'!B19</f>
        <v>35.398717522471955</v>
      </c>
      <c r="D19" s="39">
        <f>D20/9.5*9</f>
        <v>75.210513625421271</v>
      </c>
      <c r="E19" s="56">
        <f>'Zugkraft - Drehzahl'!C19</f>
        <v>21.947204863932608</v>
      </c>
      <c r="F19" s="39">
        <f>F20/9.5*9</f>
        <v>101.37069227774172</v>
      </c>
      <c r="G19" s="56">
        <f>'Zugkraft - Drehzahl'!D19</f>
        <v>16.283410060337093</v>
      </c>
      <c r="H19" s="39">
        <f>H20/9.5*9</f>
        <v>126.29098746268654</v>
      </c>
      <c r="I19" s="58">
        <f>'Zugkraft - Drehzahl'!E19</f>
        <v>13.070295700605026</v>
      </c>
      <c r="J19" s="41">
        <f>J21/10*9</f>
        <v>34.79899999647489</v>
      </c>
      <c r="K19" s="56">
        <f>'Zugkraft - Drehzahl'!F19</f>
        <v>53.758689158961928</v>
      </c>
      <c r="L19" s="51">
        <f>L21/10*9</f>
        <v>58.508208785281965</v>
      </c>
      <c r="M19" s="56">
        <f>'Zugkraft - Drehzahl'!G19</f>
        <v>31.974122310232257</v>
      </c>
      <c r="N19" s="51">
        <f>N21/10*9</f>
        <v>80.09123691496373</v>
      </c>
      <c r="O19" s="56">
        <f>'Zugkraft - Drehzahl'!H19</f>
        <v>23.357719220137206</v>
      </c>
      <c r="P19" s="51">
        <f>P21/10*9</f>
        <v>99.286657332599702</v>
      </c>
      <c r="Q19" s="58">
        <f>'Zugkraft - Drehzahl'!I19</f>
        <v>18.841893504244013</v>
      </c>
    </row>
    <row r="20" spans="1:24" x14ac:dyDescent="0.25">
      <c r="A20" s="66">
        <v>9500</v>
      </c>
      <c r="B20" s="39">
        <f>'Drehzahl - Geschwindigkeit'!C3</f>
        <v>49.221102805970155</v>
      </c>
      <c r="C20" s="56">
        <f>'Zugkraft - Drehzahl'!B20</f>
        <v>25.338029384506232</v>
      </c>
      <c r="D20" s="51">
        <f>'Drehzahl - Geschwindigkeit'!C4</f>
        <v>79.388875493500237</v>
      </c>
      <c r="E20" s="56">
        <f>'Zugkraft - Drehzahl'!C20</f>
        <v>15.709578218393863</v>
      </c>
      <c r="F20" s="51">
        <f>'Drehzahl - Geschwindigkeit'!C5</f>
        <v>107.00239740428293</v>
      </c>
      <c r="G20" s="56">
        <f>'Zugkraft - Drehzahl'!D20</f>
        <v>11.655493516872868</v>
      </c>
      <c r="H20" s="51">
        <f>'Drehzahl - Geschwindigkeit'!C6</f>
        <v>133.3071534328358</v>
      </c>
      <c r="I20" s="58">
        <f>'Zugkraft - Drehzahl'!E20</f>
        <v>9.3555800804330715</v>
      </c>
      <c r="J20" s="41">
        <f>J21/10*9.5</f>
        <v>36.732277774056826</v>
      </c>
      <c r="K20" s="56">
        <f>'Zugkraft - Drehzahl'!F20</f>
        <v>41.941763678199401</v>
      </c>
      <c r="L20" s="51">
        <f>L21/10*9.5</f>
        <v>61.758664828908742</v>
      </c>
      <c r="M20" s="56">
        <f>'Zugkraft - Drehzahl'!G20</f>
        <v>24.945754867425787</v>
      </c>
      <c r="N20" s="51">
        <f>N21/10*9.5</f>
        <v>84.540750076906164</v>
      </c>
      <c r="O20" s="56">
        <f>'Zugkraft - Drehzahl'!H20</f>
        <v>18.223359886918189</v>
      </c>
      <c r="P20" s="51">
        <f>P21/10*9.5</f>
        <v>104.80258273996635</v>
      </c>
      <c r="Q20" s="58">
        <f>'Zugkraft - Drehzahl'!I20</f>
        <v>14.70017697544734</v>
      </c>
    </row>
    <row r="21" spans="1:24" ht="15.75" thickBot="1" x14ac:dyDescent="0.3">
      <c r="A21" s="67">
        <v>10000</v>
      </c>
      <c r="B21" s="42" t="s">
        <v>19</v>
      </c>
      <c r="C21" s="71" t="s">
        <v>19</v>
      </c>
      <c r="D21" s="55" t="s">
        <v>19</v>
      </c>
      <c r="E21" s="71" t="s">
        <v>19</v>
      </c>
      <c r="F21" s="55" t="s">
        <v>19</v>
      </c>
      <c r="G21" s="71" t="s">
        <v>19</v>
      </c>
      <c r="H21" s="55" t="s">
        <v>19</v>
      </c>
      <c r="I21" s="73" t="s">
        <v>19</v>
      </c>
      <c r="J21" s="44">
        <f>'Drehzahl - Geschwindigkeit'!E3</f>
        <v>38.665555551638768</v>
      </c>
      <c r="K21" s="60">
        <f>'Zugkraft - Drehzahl'!F21</f>
        <v>30.357847995649088</v>
      </c>
      <c r="L21" s="55">
        <f>'Drehzahl - Geschwindigkeit'!E4</f>
        <v>65.009120872535519</v>
      </c>
      <c r="M21" s="60">
        <f>'Zugkraft - Drehzahl'!G21</f>
        <v>18.05597495166057</v>
      </c>
      <c r="N21" s="55">
        <f>'Drehzahl - Geschwindigkeit'!E5</f>
        <v>88.990263238848598</v>
      </c>
      <c r="O21" s="60">
        <f>'Zugkraft - Drehzahl'!H21</f>
        <v>13.190241441959833</v>
      </c>
      <c r="P21" s="55">
        <f>'Drehzahl - Geschwindigkeit'!E6</f>
        <v>110.31850814733299</v>
      </c>
      <c r="Q21" s="61">
        <f>'Zugkraft - Drehzahl'!I21</f>
        <v>10.640128096514266</v>
      </c>
    </row>
  </sheetData>
  <sheetProtection sheet="1" objects="1" scenarios="1"/>
  <mergeCells count="10">
    <mergeCell ref="B1:I1"/>
    <mergeCell ref="B2:C2"/>
    <mergeCell ref="D2:E2"/>
    <mergeCell ref="F2:G2"/>
    <mergeCell ref="H2:I2"/>
    <mergeCell ref="J1:Q1"/>
    <mergeCell ref="J2:K2"/>
    <mergeCell ref="L2:M2"/>
    <mergeCell ref="N2:O2"/>
    <mergeCell ref="P2:Q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sqref="A1:A2"/>
    </sheetView>
  </sheetViews>
  <sheetFormatPr baseColWidth="10" defaultRowHeight="15" x14ac:dyDescent="0.25"/>
  <cols>
    <col min="1" max="1" width="15.7109375" bestFit="1" customWidth="1"/>
    <col min="2" max="3" width="14.42578125" bestFit="1" customWidth="1"/>
    <col min="4" max="4" width="12.85546875" customWidth="1"/>
    <col min="5" max="6" width="14.42578125" bestFit="1" customWidth="1"/>
    <col min="7" max="7" width="12.85546875" bestFit="1" customWidth="1"/>
    <col min="8" max="9" width="14.42578125" bestFit="1" customWidth="1"/>
    <col min="10" max="10" width="12.85546875" bestFit="1" customWidth="1"/>
    <col min="11" max="12" width="14.42578125" bestFit="1" customWidth="1"/>
    <col min="13" max="13" width="12.85546875" bestFit="1" customWidth="1"/>
  </cols>
  <sheetData>
    <row r="1" spans="1:13" x14ac:dyDescent="0.25">
      <c r="A1" s="179" t="s">
        <v>32</v>
      </c>
      <c r="B1" s="172" t="s">
        <v>33</v>
      </c>
      <c r="C1" s="175"/>
      <c r="D1" s="173"/>
      <c r="E1" s="174" t="s">
        <v>34</v>
      </c>
      <c r="F1" s="175"/>
      <c r="G1" s="181"/>
      <c r="H1" s="172" t="s">
        <v>35</v>
      </c>
      <c r="I1" s="175"/>
      <c r="J1" s="173"/>
      <c r="K1" s="174" t="s">
        <v>36</v>
      </c>
      <c r="L1" s="175"/>
      <c r="M1" s="173"/>
    </row>
    <row r="2" spans="1:13" ht="30.75" thickBot="1" x14ac:dyDescent="0.3">
      <c r="A2" s="180"/>
      <c r="B2" s="103" t="s">
        <v>37</v>
      </c>
      <c r="C2" s="104" t="s">
        <v>38</v>
      </c>
      <c r="D2" s="105" t="s">
        <v>39</v>
      </c>
      <c r="E2" s="106" t="s">
        <v>37</v>
      </c>
      <c r="F2" s="104" t="s">
        <v>38</v>
      </c>
      <c r="G2" s="105" t="s">
        <v>39</v>
      </c>
      <c r="H2" s="103" t="s">
        <v>37</v>
      </c>
      <c r="I2" s="104" t="s">
        <v>38</v>
      </c>
      <c r="J2" s="105" t="s">
        <v>39</v>
      </c>
      <c r="K2" s="106" t="s">
        <v>37</v>
      </c>
      <c r="L2" s="104" t="s">
        <v>38</v>
      </c>
      <c r="M2" s="105" t="s">
        <v>39</v>
      </c>
    </row>
    <row r="3" spans="1:13" x14ac:dyDescent="0.25">
      <c r="A3" s="97">
        <v>5</v>
      </c>
      <c r="B3" s="98">
        <f>0.5*Daten!$C$22*1.25*(A3/3.6)^2</f>
        <v>0.68721064814814803</v>
      </c>
      <c r="C3" s="99">
        <f t="shared" ref="C3:C21" si="0">B3/9.81</f>
        <v>7.0052053837731706E-2</v>
      </c>
      <c r="D3" s="100">
        <f>C3+Daten!$C$21</f>
        <v>1.6450520538377316</v>
      </c>
      <c r="E3" s="101">
        <f>0.5*Daten!$C$23*1.25*(A3/3.6)^2</f>
        <v>0.5063657407407407</v>
      </c>
      <c r="F3" s="99">
        <f t="shared" ref="F3:F19" si="1">E3/9.81</f>
        <v>5.161730282780231E-2</v>
      </c>
      <c r="G3" s="102">
        <f>F3+Daten!$C$21</f>
        <v>1.6266173028278024</v>
      </c>
      <c r="H3" s="98">
        <f>0.5*Daten!$F$22*1.25*(A3/3.6)^2</f>
        <v>0.68721064814814803</v>
      </c>
      <c r="I3" s="99">
        <f>H3/9.81</f>
        <v>7.0052053837731706E-2</v>
      </c>
      <c r="J3" s="100">
        <f>I3+Daten!$F$21</f>
        <v>1.5565520538377315</v>
      </c>
      <c r="K3" s="101">
        <f>0.5*Daten!$F$23*1.25*(A3/3.6)^2</f>
        <v>0.5063657407407407</v>
      </c>
      <c r="L3" s="99">
        <f>K3/9.81</f>
        <v>5.161730282780231E-2</v>
      </c>
      <c r="M3" s="100">
        <f>L3+Daten!$F$21</f>
        <v>1.5381173028278023</v>
      </c>
    </row>
    <row r="4" spans="1:13" x14ac:dyDescent="0.25">
      <c r="A4" s="95">
        <v>10</v>
      </c>
      <c r="B4" s="93">
        <f>0.5*Daten!$C$22*1.25*(A4/3.6)^2</f>
        <v>2.7488425925925921</v>
      </c>
      <c r="C4" s="85">
        <f t="shared" si="0"/>
        <v>0.28020821535092683</v>
      </c>
      <c r="D4" s="86">
        <f>C4+Daten!$C$21</f>
        <v>1.8552082153509268</v>
      </c>
      <c r="E4" s="91">
        <f>0.5*Daten!$C$23*1.25*(A4/3.6)^2</f>
        <v>2.0254629629629628</v>
      </c>
      <c r="F4" s="85">
        <f t="shared" si="1"/>
        <v>0.20646921131120924</v>
      </c>
      <c r="G4" s="89">
        <f>F4+Daten!$C$21</f>
        <v>1.7814692113112092</v>
      </c>
      <c r="H4" s="93">
        <f>0.5*Daten!$F$22*1.25*(A4/3.6)^2</f>
        <v>2.7488425925925921</v>
      </c>
      <c r="I4" s="85">
        <f t="shared" ref="I4:I29" si="2">H4/9.81</f>
        <v>0.28020821535092683</v>
      </c>
      <c r="J4" s="86">
        <f>I4+Daten!$F$21</f>
        <v>1.7667082153509268</v>
      </c>
      <c r="K4" s="91">
        <f>0.5*Daten!$F$23*1.25*(A4/3.6)^2</f>
        <v>2.0254629629629628</v>
      </c>
      <c r="L4" s="85">
        <f t="shared" ref="L4:L29" si="3">K4/9.81</f>
        <v>0.20646921131120924</v>
      </c>
      <c r="M4" s="86">
        <f>L4+Daten!$F$21</f>
        <v>1.6929692113112091</v>
      </c>
    </row>
    <row r="5" spans="1:13" x14ac:dyDescent="0.25">
      <c r="A5" s="95">
        <v>15</v>
      </c>
      <c r="B5" s="93">
        <f>0.5*Daten!$C$22*1.25*(A5/3.6)^2</f>
        <v>6.1848958333333339</v>
      </c>
      <c r="C5" s="85">
        <f t="shared" si="0"/>
        <v>0.63046848453958548</v>
      </c>
      <c r="D5" s="86">
        <f>C5+Daten!$C$21</f>
        <v>2.2054684845395855</v>
      </c>
      <c r="E5" s="91">
        <f>0.5*Daten!$C$23*1.25*(A5/3.6)^2</f>
        <v>4.5572916666666679</v>
      </c>
      <c r="F5" s="85">
        <f t="shared" si="1"/>
        <v>0.46455572545022095</v>
      </c>
      <c r="G5" s="89">
        <f>F5+Daten!$C$21</f>
        <v>2.0395557254502208</v>
      </c>
      <c r="H5" s="93">
        <f>0.5*Daten!$F$22*1.25*(A5/3.6)^2</f>
        <v>6.1848958333333339</v>
      </c>
      <c r="I5" s="85">
        <f t="shared" si="2"/>
        <v>0.63046848453958548</v>
      </c>
      <c r="J5" s="86">
        <f>I5+Daten!$F$21</f>
        <v>2.1169684845395853</v>
      </c>
      <c r="K5" s="91">
        <f>0.5*Daten!$F$23*1.25*(A5/3.6)^2</f>
        <v>4.5572916666666679</v>
      </c>
      <c r="L5" s="85">
        <f t="shared" si="3"/>
        <v>0.46455572545022095</v>
      </c>
      <c r="M5" s="86">
        <f>L5+Daten!$F$21</f>
        <v>1.951055725450221</v>
      </c>
    </row>
    <row r="6" spans="1:13" x14ac:dyDescent="0.25">
      <c r="A6" s="95">
        <v>20</v>
      </c>
      <c r="B6" s="93">
        <f>0.5*Daten!$C$22*1.25*(A6/3.6)^2</f>
        <v>10.995370370370368</v>
      </c>
      <c r="C6" s="85">
        <f t="shared" si="0"/>
        <v>1.1208328614037073</v>
      </c>
      <c r="D6" s="86">
        <f>C6+Daten!$C$21</f>
        <v>2.6958328614037073</v>
      </c>
      <c r="E6" s="91">
        <f>0.5*Daten!$C$23*1.25*(A6/3.6)^2</f>
        <v>8.1018518518518512</v>
      </c>
      <c r="F6" s="85">
        <f t="shared" si="1"/>
        <v>0.82587684524483695</v>
      </c>
      <c r="G6" s="89">
        <f>F6+Daten!$C$21</f>
        <v>2.400876845244837</v>
      </c>
      <c r="H6" s="93">
        <f>0.5*Daten!$F$22*1.25*(A6/3.6)^2</f>
        <v>10.995370370370368</v>
      </c>
      <c r="I6" s="85">
        <f t="shared" si="2"/>
        <v>1.1208328614037073</v>
      </c>
      <c r="J6" s="86">
        <f>I6+Daten!$F$21</f>
        <v>2.607332861403707</v>
      </c>
      <c r="K6" s="91">
        <f>0.5*Daten!$F$23*1.25*(A6/3.6)^2</f>
        <v>8.1018518518518512</v>
      </c>
      <c r="L6" s="85">
        <f t="shared" si="3"/>
        <v>0.82587684524483695</v>
      </c>
      <c r="M6" s="86">
        <f>L6+Daten!$F$21</f>
        <v>2.3123768452448368</v>
      </c>
    </row>
    <row r="7" spans="1:13" x14ac:dyDescent="0.25">
      <c r="A7" s="95">
        <v>25</v>
      </c>
      <c r="B7" s="93">
        <f>0.5*Daten!$C$22*1.25*(A7/3.6)^2</f>
        <v>17.180266203703702</v>
      </c>
      <c r="C7" s="85">
        <f t="shared" si="0"/>
        <v>1.7513013459432927</v>
      </c>
      <c r="D7" s="86">
        <f>C7+Daten!$C$21</f>
        <v>3.3263013459432926</v>
      </c>
      <c r="E7" s="91">
        <f>0.5*Daten!$C$23*1.25*(A7/3.6)^2</f>
        <v>12.659143518518519</v>
      </c>
      <c r="F7" s="85">
        <f t="shared" si="1"/>
        <v>1.2904325706950579</v>
      </c>
      <c r="G7" s="89">
        <f>F7+Daten!$C$21</f>
        <v>2.8654325706950576</v>
      </c>
      <c r="H7" s="93">
        <f>0.5*Daten!$F$22*1.25*(A7/3.6)^2</f>
        <v>17.180266203703702</v>
      </c>
      <c r="I7" s="85">
        <f t="shared" si="2"/>
        <v>1.7513013459432927</v>
      </c>
      <c r="J7" s="86">
        <f>I7+Daten!$F$21</f>
        <v>3.2378013459432928</v>
      </c>
      <c r="K7" s="91">
        <f>0.5*Daten!$F$23*1.25*(A7/3.6)^2</f>
        <v>12.659143518518519</v>
      </c>
      <c r="L7" s="85">
        <f t="shared" si="3"/>
        <v>1.2904325706950579</v>
      </c>
      <c r="M7" s="86">
        <f>L7+Daten!$F$21</f>
        <v>2.7769325706950578</v>
      </c>
    </row>
    <row r="8" spans="1:13" x14ac:dyDescent="0.25">
      <c r="A8" s="95">
        <v>30</v>
      </c>
      <c r="B8" s="93">
        <f>0.5*Daten!$C$22*1.25*(A8/3.6)^2</f>
        <v>24.739583333333336</v>
      </c>
      <c r="C8" s="85">
        <f t="shared" si="0"/>
        <v>2.5218739381583419</v>
      </c>
      <c r="D8" s="86">
        <f>C8+Daten!$C$21</f>
        <v>4.0968739381583417</v>
      </c>
      <c r="E8" s="91">
        <f>0.5*Daten!$C$23*1.25*(A8/3.6)^2</f>
        <v>18.229166666666671</v>
      </c>
      <c r="F8" s="85">
        <f t="shared" si="1"/>
        <v>1.8582229018008838</v>
      </c>
      <c r="G8" s="89">
        <f>F8+Daten!$C$21</f>
        <v>3.4332229018008835</v>
      </c>
      <c r="H8" s="93">
        <f>0.5*Daten!$F$22*1.25*(A8/3.6)^2</f>
        <v>24.739583333333336</v>
      </c>
      <c r="I8" s="85">
        <f t="shared" si="2"/>
        <v>2.5218739381583419</v>
      </c>
      <c r="J8" s="86">
        <f>I8+Daten!$F$21</f>
        <v>4.0083739381583419</v>
      </c>
      <c r="K8" s="91">
        <f>0.5*Daten!$F$23*1.25*(A8/3.6)^2</f>
        <v>18.229166666666671</v>
      </c>
      <c r="L8" s="85">
        <f t="shared" si="3"/>
        <v>1.8582229018008838</v>
      </c>
      <c r="M8" s="86">
        <f>L8+Daten!$F$21</f>
        <v>3.3447229018008837</v>
      </c>
    </row>
    <row r="9" spans="1:13" x14ac:dyDescent="0.25">
      <c r="A9" s="95">
        <v>35</v>
      </c>
      <c r="B9" s="93">
        <f>0.5*Daten!$C$22*1.25*(A9/3.6)^2</f>
        <v>33.673321759259252</v>
      </c>
      <c r="C9" s="85">
        <f t="shared" si="0"/>
        <v>3.4325506380488533</v>
      </c>
      <c r="D9" s="86">
        <f>C9+Daten!$C$21</f>
        <v>5.007550638048853</v>
      </c>
      <c r="E9" s="91">
        <f>0.5*Daten!$C$23*1.25*(A9/3.6)^2</f>
        <v>24.811921296296294</v>
      </c>
      <c r="F9" s="85">
        <f t="shared" si="1"/>
        <v>2.5292478385623132</v>
      </c>
      <c r="G9" s="89">
        <f>F9+Daten!$C$21</f>
        <v>4.1042478385623129</v>
      </c>
      <c r="H9" s="93">
        <f>0.5*Daten!$F$22*1.25*(A9/3.6)^2</f>
        <v>33.673321759259252</v>
      </c>
      <c r="I9" s="85">
        <f t="shared" si="2"/>
        <v>3.4325506380488533</v>
      </c>
      <c r="J9" s="86">
        <f>I9+Daten!$F$21</f>
        <v>4.9190506380488532</v>
      </c>
      <c r="K9" s="91">
        <f>0.5*Daten!$F$23*1.25*(A9/3.6)^2</f>
        <v>24.811921296296294</v>
      </c>
      <c r="L9" s="85">
        <f t="shared" si="3"/>
        <v>2.5292478385623132</v>
      </c>
      <c r="M9" s="86">
        <f>L9+Daten!$F$21</f>
        <v>4.0157478385623131</v>
      </c>
    </row>
    <row r="10" spans="1:13" x14ac:dyDescent="0.25">
      <c r="A10" s="95">
        <v>40</v>
      </c>
      <c r="B10" s="93">
        <f>0.5*Daten!$C$22*1.25*(A10/3.6)^2</f>
        <v>43.981481481481474</v>
      </c>
      <c r="C10" s="85">
        <f t="shared" si="0"/>
        <v>4.4833314456148292</v>
      </c>
      <c r="D10" s="86">
        <f>C10+Daten!$C$21</f>
        <v>6.0583314456148294</v>
      </c>
      <c r="E10" s="91">
        <f>0.5*Daten!$C$23*1.25*(A10/3.6)^2</f>
        <v>32.407407407407405</v>
      </c>
      <c r="F10" s="85">
        <f t="shared" si="1"/>
        <v>3.3035073809793478</v>
      </c>
      <c r="G10" s="89">
        <f>F10+Daten!$C$21</f>
        <v>4.8785073809793476</v>
      </c>
      <c r="H10" s="93">
        <f>0.5*Daten!$F$22*1.25*(A10/3.6)^2</f>
        <v>43.981481481481474</v>
      </c>
      <c r="I10" s="85">
        <f t="shared" si="2"/>
        <v>4.4833314456148292</v>
      </c>
      <c r="J10" s="86">
        <f>I10+Daten!$F$21</f>
        <v>5.9698314456148296</v>
      </c>
      <c r="K10" s="91">
        <f>0.5*Daten!$F$23*1.25*(A10/3.6)^2</f>
        <v>32.407407407407405</v>
      </c>
      <c r="L10" s="85">
        <f t="shared" si="3"/>
        <v>3.3035073809793478</v>
      </c>
      <c r="M10" s="86">
        <f>L10+Daten!$F$21</f>
        <v>4.7900073809793478</v>
      </c>
    </row>
    <row r="11" spans="1:13" x14ac:dyDescent="0.25">
      <c r="A11" s="95">
        <v>45</v>
      </c>
      <c r="B11" s="93">
        <f>0.5*Daten!$C$22*1.25*(A11/3.6)^2</f>
        <v>55.664062499999993</v>
      </c>
      <c r="C11" s="85">
        <f t="shared" si="0"/>
        <v>5.6742163608562679</v>
      </c>
      <c r="D11" s="86">
        <f>C11+Daten!$C$21</f>
        <v>7.2492163608562681</v>
      </c>
      <c r="E11" s="91">
        <f>0.5*Daten!$C$23*1.25*(A11/3.6)^2</f>
        <v>41.015625</v>
      </c>
      <c r="F11" s="85">
        <f t="shared" si="1"/>
        <v>4.1810015290519873</v>
      </c>
      <c r="G11" s="89">
        <f>F11+Daten!$C$21</f>
        <v>5.7560015290519875</v>
      </c>
      <c r="H11" s="93">
        <f>0.5*Daten!$F$22*1.25*(A11/3.6)^2</f>
        <v>55.664062499999993</v>
      </c>
      <c r="I11" s="85">
        <f t="shared" si="2"/>
        <v>5.6742163608562679</v>
      </c>
      <c r="J11" s="86">
        <f>I11+Daten!$F$21</f>
        <v>7.1607163608562683</v>
      </c>
      <c r="K11" s="91">
        <f>0.5*Daten!$F$23*1.25*(A11/3.6)^2</f>
        <v>41.015625</v>
      </c>
      <c r="L11" s="85">
        <f t="shared" si="3"/>
        <v>4.1810015290519873</v>
      </c>
      <c r="M11" s="86">
        <f>L11+Daten!$F$21</f>
        <v>5.6675015290519877</v>
      </c>
    </row>
    <row r="12" spans="1:13" x14ac:dyDescent="0.25">
      <c r="A12" s="95">
        <v>50</v>
      </c>
      <c r="B12" s="93">
        <f>0.5*Daten!$C$22*1.25*(A12/3.6)^2</f>
        <v>68.72106481481481</v>
      </c>
      <c r="C12" s="85">
        <f t="shared" si="0"/>
        <v>7.0052053837731707</v>
      </c>
      <c r="D12" s="86">
        <f>C12+Daten!$C$21</f>
        <v>8.5802053837731709</v>
      </c>
      <c r="E12" s="91">
        <f>0.5*Daten!$C$23*1.25*(A12/3.6)^2</f>
        <v>50.636574074074076</v>
      </c>
      <c r="F12" s="85">
        <f t="shared" si="1"/>
        <v>5.1617302827802316</v>
      </c>
      <c r="G12" s="89">
        <f>F12+Daten!$C$21</f>
        <v>6.7367302827802318</v>
      </c>
      <c r="H12" s="93">
        <f>0.5*Daten!$F$22*1.25*(A12/3.6)^2</f>
        <v>68.72106481481481</v>
      </c>
      <c r="I12" s="85">
        <f t="shared" si="2"/>
        <v>7.0052053837731707</v>
      </c>
      <c r="J12" s="86">
        <f>I12+Daten!$F$21</f>
        <v>8.4917053837731711</v>
      </c>
      <c r="K12" s="91">
        <f>0.5*Daten!$F$23*1.25*(A12/3.6)^2</f>
        <v>50.636574074074076</v>
      </c>
      <c r="L12" s="85">
        <f t="shared" si="3"/>
        <v>5.1617302827802316</v>
      </c>
      <c r="M12" s="86">
        <f>L12+Daten!$F$21</f>
        <v>6.6482302827802311</v>
      </c>
    </row>
    <row r="13" spans="1:13" x14ac:dyDescent="0.25">
      <c r="A13" s="95">
        <v>55</v>
      </c>
      <c r="B13" s="93">
        <f>0.5*Daten!$C$22*1.25*(A13/3.6)^2</f>
        <v>83.152488425925895</v>
      </c>
      <c r="C13" s="85">
        <f t="shared" si="0"/>
        <v>8.4762985143655349</v>
      </c>
      <c r="D13" s="86">
        <f>C13+Daten!$C$21</f>
        <v>10.051298514365534</v>
      </c>
      <c r="E13" s="91">
        <f>0.5*Daten!$C$23*1.25*(A13/3.6)^2</f>
        <v>61.270254629629619</v>
      </c>
      <c r="F13" s="85">
        <f t="shared" si="1"/>
        <v>6.2456936421640794</v>
      </c>
      <c r="G13" s="89">
        <f>F13+Daten!$C$21</f>
        <v>7.8206936421640796</v>
      </c>
      <c r="H13" s="93">
        <f>0.5*Daten!$F$22*1.25*(A13/3.6)^2</f>
        <v>83.152488425925895</v>
      </c>
      <c r="I13" s="85">
        <f t="shared" si="2"/>
        <v>8.4762985143655349</v>
      </c>
      <c r="J13" s="86">
        <f>I13+Daten!$F$21</f>
        <v>9.9627985143655344</v>
      </c>
      <c r="K13" s="91">
        <f>0.5*Daten!$F$23*1.25*(A13/3.6)^2</f>
        <v>61.270254629629619</v>
      </c>
      <c r="L13" s="85">
        <f t="shared" si="3"/>
        <v>6.2456936421640794</v>
      </c>
      <c r="M13" s="86">
        <f>L13+Daten!$F$21</f>
        <v>7.7321936421640789</v>
      </c>
    </row>
    <row r="14" spans="1:13" x14ac:dyDescent="0.25">
      <c r="A14" s="95">
        <v>60</v>
      </c>
      <c r="B14" s="93">
        <f>0.5*Daten!$C$22*1.25*(A14/3.6)^2</f>
        <v>98.958333333333343</v>
      </c>
      <c r="C14" s="85">
        <f t="shared" si="0"/>
        <v>10.087495752633368</v>
      </c>
      <c r="D14" s="86">
        <f>C14+Daten!$C$21</f>
        <v>11.662495752633367</v>
      </c>
      <c r="E14" s="91">
        <f>0.5*Daten!$C$23*1.25*(A14/3.6)^2</f>
        <v>72.916666666666686</v>
      </c>
      <c r="F14" s="85">
        <f t="shared" si="1"/>
        <v>7.4328916072035351</v>
      </c>
      <c r="G14" s="89">
        <f>F14+Daten!$C$21</f>
        <v>9.0078916072035344</v>
      </c>
      <c r="H14" s="93">
        <f>0.5*Daten!$F$22*1.25*(A14/3.6)^2</f>
        <v>98.958333333333343</v>
      </c>
      <c r="I14" s="85">
        <f t="shared" si="2"/>
        <v>10.087495752633368</v>
      </c>
      <c r="J14" s="86">
        <f>I14+Daten!$F$21</f>
        <v>11.573995752633367</v>
      </c>
      <c r="K14" s="91">
        <f>0.5*Daten!$F$23*1.25*(A14/3.6)^2</f>
        <v>72.916666666666686</v>
      </c>
      <c r="L14" s="85">
        <f t="shared" si="3"/>
        <v>7.4328916072035351</v>
      </c>
      <c r="M14" s="86">
        <f>L14+Daten!$F$21</f>
        <v>8.9193916072035346</v>
      </c>
    </row>
    <row r="15" spans="1:13" x14ac:dyDescent="0.25">
      <c r="A15" s="95">
        <v>65</v>
      </c>
      <c r="B15" s="93">
        <f>0.5*Daten!$C$22*1.25*(A15/3.6)^2</f>
        <v>116.138599537037</v>
      </c>
      <c r="C15" s="85">
        <f t="shared" si="0"/>
        <v>11.838797098576656</v>
      </c>
      <c r="D15" s="86">
        <f>C15+Daten!$C$21</f>
        <v>13.413797098576655</v>
      </c>
      <c r="E15" s="91">
        <f>0.5*Daten!$C$23*1.25*(A15/3.6)^2</f>
        <v>85.575810185185162</v>
      </c>
      <c r="F15" s="85">
        <f t="shared" si="1"/>
        <v>8.7233241778985882</v>
      </c>
      <c r="G15" s="89">
        <f>F15+Daten!$C$21</f>
        <v>10.298324177898587</v>
      </c>
      <c r="H15" s="93">
        <f>0.5*Daten!$F$22*1.25*(A15/3.6)^2</f>
        <v>116.138599537037</v>
      </c>
      <c r="I15" s="85">
        <f t="shared" si="2"/>
        <v>11.838797098576656</v>
      </c>
      <c r="J15" s="86">
        <f>I15+Daten!$F$21</f>
        <v>13.325297098576655</v>
      </c>
      <c r="K15" s="91">
        <f>0.5*Daten!$F$23*1.25*(A15/3.6)^2</f>
        <v>85.575810185185162</v>
      </c>
      <c r="L15" s="85">
        <f t="shared" si="3"/>
        <v>8.7233241778985882</v>
      </c>
      <c r="M15" s="86">
        <f>L15+Daten!$F$21</f>
        <v>10.209824177898588</v>
      </c>
    </row>
    <row r="16" spans="1:13" x14ac:dyDescent="0.25">
      <c r="A16" s="95">
        <v>70</v>
      </c>
      <c r="B16" s="93">
        <f>0.5*Daten!$C$22*1.25*(A16/3.6)^2</f>
        <v>134.69328703703701</v>
      </c>
      <c r="C16" s="85">
        <f t="shared" si="0"/>
        <v>13.730202552195413</v>
      </c>
      <c r="D16" s="86">
        <f>C16+Daten!$C$21</f>
        <v>15.305202552195412</v>
      </c>
      <c r="E16" s="91">
        <f>0.5*Daten!$C$23*1.25*(A16/3.6)^2</f>
        <v>99.247685185185176</v>
      </c>
      <c r="F16" s="85">
        <f t="shared" si="1"/>
        <v>10.116991354249253</v>
      </c>
      <c r="G16" s="89">
        <f>F16+Daten!$C$21</f>
        <v>11.691991354249252</v>
      </c>
      <c r="H16" s="93">
        <f>0.5*Daten!$F$22*1.25*(A16/3.6)^2</f>
        <v>134.69328703703701</v>
      </c>
      <c r="I16" s="85">
        <f t="shared" si="2"/>
        <v>13.730202552195413</v>
      </c>
      <c r="J16" s="86">
        <f>I16+Daten!$F$21</f>
        <v>15.216702552195413</v>
      </c>
      <c r="K16" s="91">
        <f>0.5*Daten!$F$23*1.25*(A16/3.6)^2</f>
        <v>99.247685185185176</v>
      </c>
      <c r="L16" s="85">
        <f t="shared" si="3"/>
        <v>10.116991354249253</v>
      </c>
      <c r="M16" s="86">
        <f>L16+Daten!$F$21</f>
        <v>11.603491354249252</v>
      </c>
    </row>
    <row r="17" spans="1:13" x14ac:dyDescent="0.25">
      <c r="A17" s="95">
        <v>75</v>
      </c>
      <c r="B17" s="93">
        <f>0.5*Daten!$C$22*1.25*(A17/3.6)^2</f>
        <v>154.62239583333329</v>
      </c>
      <c r="C17" s="85">
        <f t="shared" si="0"/>
        <v>15.761712113489631</v>
      </c>
      <c r="D17" s="86">
        <f>C17+Daten!$C$21</f>
        <v>17.336712113489632</v>
      </c>
      <c r="E17" s="91">
        <f>0.5*Daten!$C$23*1.25*(A17/3.6)^2</f>
        <v>113.93229166666666</v>
      </c>
      <c r="F17" s="85">
        <f t="shared" si="1"/>
        <v>11.61389313625552</v>
      </c>
      <c r="G17" s="89">
        <f>F17+Daten!$C$21</f>
        <v>13.188893136255519</v>
      </c>
      <c r="H17" s="93">
        <f>0.5*Daten!$F$22*1.25*(A17/3.6)^2</f>
        <v>154.62239583333329</v>
      </c>
      <c r="I17" s="85">
        <f t="shared" si="2"/>
        <v>15.761712113489631</v>
      </c>
      <c r="J17" s="86">
        <f>I17+Daten!$F$21</f>
        <v>17.248212113489632</v>
      </c>
      <c r="K17" s="91">
        <f>0.5*Daten!$F$23*1.25*(A17/3.6)^2</f>
        <v>113.93229166666666</v>
      </c>
      <c r="L17" s="85">
        <f t="shared" si="3"/>
        <v>11.61389313625552</v>
      </c>
      <c r="M17" s="86">
        <f>L17+Daten!$F$21</f>
        <v>13.100393136255519</v>
      </c>
    </row>
    <row r="18" spans="1:13" x14ac:dyDescent="0.25">
      <c r="A18" s="95">
        <v>80</v>
      </c>
      <c r="B18" s="93">
        <f>0.5*Daten!$C$22*1.25*(A18/3.6)^2</f>
        <v>175.9259259259259</v>
      </c>
      <c r="C18" s="85">
        <f t="shared" si="0"/>
        <v>17.933325782459317</v>
      </c>
      <c r="D18" s="86">
        <f>C18+Daten!$C$21</f>
        <v>19.508325782459316</v>
      </c>
      <c r="E18" s="91">
        <f>0.5*Daten!$C$23*1.25*(A18/3.6)^2</f>
        <v>129.62962962962962</v>
      </c>
      <c r="F18" s="85">
        <f t="shared" si="1"/>
        <v>13.214029523917391</v>
      </c>
      <c r="G18" s="89">
        <f>F18+Daten!$C$21</f>
        <v>14.789029523917391</v>
      </c>
      <c r="H18" s="93">
        <f>0.5*Daten!$F$22*1.25*(A18/3.6)^2</f>
        <v>175.9259259259259</v>
      </c>
      <c r="I18" s="85">
        <f t="shared" si="2"/>
        <v>17.933325782459317</v>
      </c>
      <c r="J18" s="86">
        <f>I18+Daten!$F$21</f>
        <v>19.419825782459316</v>
      </c>
      <c r="K18" s="91">
        <f>0.5*Daten!$F$23*1.25*(A18/3.6)^2</f>
        <v>129.62962962962962</v>
      </c>
      <c r="L18" s="85">
        <f t="shared" si="3"/>
        <v>13.214029523917391</v>
      </c>
      <c r="M18" s="86">
        <f>L18+Daten!$F$21</f>
        <v>14.700529523917391</v>
      </c>
    </row>
    <row r="19" spans="1:13" x14ac:dyDescent="0.25">
      <c r="A19" s="95">
        <v>85</v>
      </c>
      <c r="B19" s="93">
        <f>0.5*Daten!$C$22*1.25*(A19/3.6)^2</f>
        <v>198.60387731481478</v>
      </c>
      <c r="C19" s="85">
        <f t="shared" si="0"/>
        <v>20.245043559104463</v>
      </c>
      <c r="D19" s="86">
        <f>C19+Daten!$C$21</f>
        <v>21.820043559104462</v>
      </c>
      <c r="E19" s="91">
        <f>0.5*Daten!$C$23*1.25*(A19/3.6)^2</f>
        <v>146.33969907407408</v>
      </c>
      <c r="F19" s="85">
        <f t="shared" si="1"/>
        <v>14.917400517234869</v>
      </c>
      <c r="G19" s="89">
        <f>F19+Daten!$C$21</f>
        <v>16.49240051723487</v>
      </c>
      <c r="H19" s="93">
        <f>0.5*Daten!$F$22*1.25*(A19/3.6)^2</f>
        <v>198.60387731481478</v>
      </c>
      <c r="I19" s="85">
        <f t="shared" si="2"/>
        <v>20.245043559104463</v>
      </c>
      <c r="J19" s="86">
        <f>I19+Daten!$F$21</f>
        <v>21.731543559104463</v>
      </c>
      <c r="K19" s="91">
        <f>0.5*Daten!$F$23*1.25*(A19/3.6)^2</f>
        <v>146.33969907407408</v>
      </c>
      <c r="L19" s="85">
        <f t="shared" si="3"/>
        <v>14.917400517234869</v>
      </c>
      <c r="M19" s="86">
        <f>L19+Daten!$F$21</f>
        <v>16.40390051723487</v>
      </c>
    </row>
    <row r="20" spans="1:13" x14ac:dyDescent="0.25">
      <c r="A20" s="95">
        <v>90</v>
      </c>
      <c r="B20" s="93">
        <f>0.5*Daten!$C$22*1.25*(A20/3.6)^2</f>
        <v>222.65624999999997</v>
      </c>
      <c r="C20" s="85">
        <f>B20/9.81</f>
        <v>22.696865443425072</v>
      </c>
      <c r="D20" s="86">
        <f>C20+Daten!$C$21</f>
        <v>24.271865443425071</v>
      </c>
      <c r="E20" s="91">
        <f>0.5*Daten!$C$23*1.25*(A20/3.6)^2</f>
        <v>164.0625</v>
      </c>
      <c r="F20" s="85">
        <f>E20/9.81</f>
        <v>16.724006116207949</v>
      </c>
      <c r="G20" s="89">
        <f>F20+Daten!$C$21</f>
        <v>18.299006116207948</v>
      </c>
      <c r="H20" s="93">
        <f>0.5*Daten!$F$22*1.25*(A20/3.6)^2</f>
        <v>222.65624999999997</v>
      </c>
      <c r="I20" s="85">
        <f t="shared" si="2"/>
        <v>22.696865443425072</v>
      </c>
      <c r="J20" s="86">
        <f>I20+Daten!$F$21</f>
        <v>24.183365443425071</v>
      </c>
      <c r="K20" s="91">
        <f>0.5*Daten!$F$23*1.25*(A20/3.6)^2</f>
        <v>164.0625</v>
      </c>
      <c r="L20" s="85">
        <f t="shared" si="3"/>
        <v>16.724006116207949</v>
      </c>
      <c r="M20" s="86">
        <f>L20+Daten!$F$21</f>
        <v>18.210506116207949</v>
      </c>
    </row>
    <row r="21" spans="1:13" x14ac:dyDescent="0.25">
      <c r="A21" s="95">
        <v>95</v>
      </c>
      <c r="B21" s="93">
        <f>0.5*Daten!$C$22*1.25*(A21/3.6)^2</f>
        <v>248.08304398148144</v>
      </c>
      <c r="C21" s="85">
        <f t="shared" si="0"/>
        <v>25.288791435421146</v>
      </c>
      <c r="D21" s="86">
        <f>C21+Daten!$C$21</f>
        <v>26.863791435421145</v>
      </c>
      <c r="E21" s="91">
        <f>0.5*Daten!$C$23*1.25*(A21/3.6)^2</f>
        <v>182.79803240740742</v>
      </c>
      <c r="F21" s="85">
        <f t="shared" ref="F21:F29" si="4">E21/9.81</f>
        <v>18.633846320836636</v>
      </c>
      <c r="G21" s="89">
        <f>F21+Daten!$C$21</f>
        <v>20.208846320836635</v>
      </c>
      <c r="H21" s="93">
        <f>0.5*Daten!$F$22*1.25*(A21/3.6)^2</f>
        <v>248.08304398148144</v>
      </c>
      <c r="I21" s="85">
        <f t="shared" si="2"/>
        <v>25.288791435421146</v>
      </c>
      <c r="J21" s="86">
        <f>I21+Daten!$F$21</f>
        <v>26.775291435421146</v>
      </c>
      <c r="K21" s="91">
        <f>0.5*Daten!$F$23*1.25*(A21/3.6)^2</f>
        <v>182.79803240740742</v>
      </c>
      <c r="L21" s="85">
        <f t="shared" si="3"/>
        <v>18.633846320836636</v>
      </c>
      <c r="M21" s="86">
        <f>L21+Daten!$F$21</f>
        <v>20.120346320836635</v>
      </c>
    </row>
    <row r="22" spans="1:13" x14ac:dyDescent="0.25">
      <c r="A22" s="95">
        <v>100</v>
      </c>
      <c r="B22" s="93">
        <f>0.5*Daten!$C$22*1.25*(A22/3.6)^2</f>
        <v>274.88425925925924</v>
      </c>
      <c r="C22" s="85">
        <f>B22/9.81</f>
        <v>28.020821535092683</v>
      </c>
      <c r="D22" s="86">
        <f>C22+Daten!$C$21</f>
        <v>29.595821535092682</v>
      </c>
      <c r="E22" s="91">
        <f>0.5*Daten!$C$23*1.25*(A22/3.6)^2</f>
        <v>202.5462962962963</v>
      </c>
      <c r="F22" s="85">
        <f t="shared" si="4"/>
        <v>20.646921131120926</v>
      </c>
      <c r="G22" s="89">
        <f>F22+Daten!$C$21</f>
        <v>22.221921131120926</v>
      </c>
      <c r="H22" s="93">
        <f>0.5*Daten!$F$22*1.25*(A22/3.6)^2</f>
        <v>274.88425925925924</v>
      </c>
      <c r="I22" s="85">
        <f t="shared" si="2"/>
        <v>28.020821535092683</v>
      </c>
      <c r="J22" s="86">
        <f>I22+Daten!$F$21</f>
        <v>29.507321535092682</v>
      </c>
      <c r="K22" s="91">
        <f>0.5*Daten!$F$23*1.25*(A22/3.6)^2</f>
        <v>202.5462962962963</v>
      </c>
      <c r="L22" s="85">
        <f t="shared" si="3"/>
        <v>20.646921131120926</v>
      </c>
      <c r="M22" s="86">
        <f>L22+Daten!$F$21</f>
        <v>22.133421131120926</v>
      </c>
    </row>
    <row r="23" spans="1:13" x14ac:dyDescent="0.25">
      <c r="A23" s="95">
        <v>105</v>
      </c>
      <c r="B23" s="93">
        <f>0.5*Daten!$C$22*1.25*(A23/3.6)^2</f>
        <v>303.05989583333326</v>
      </c>
      <c r="C23" s="85">
        <f t="shared" ref="C23:C29" si="5">B23/9.81</f>
        <v>30.892955742439678</v>
      </c>
      <c r="D23" s="86">
        <f>C23+Daten!$C$21</f>
        <v>32.467955742439678</v>
      </c>
      <c r="E23" s="91">
        <f>0.5*Daten!$C$23*1.25*(A23/3.6)^2</f>
        <v>223.30729166666666</v>
      </c>
      <c r="F23" s="85">
        <f t="shared" si="4"/>
        <v>22.763230547060822</v>
      </c>
      <c r="G23" s="89">
        <f>F23+Daten!$C$21</f>
        <v>24.338230547060821</v>
      </c>
      <c r="H23" s="93">
        <f>0.5*Daten!$F$22*1.25*(A23/3.6)^2</f>
        <v>303.05989583333326</v>
      </c>
      <c r="I23" s="85">
        <f t="shared" si="2"/>
        <v>30.892955742439678</v>
      </c>
      <c r="J23" s="86">
        <f>I23+Daten!$F$21</f>
        <v>32.379455742439681</v>
      </c>
      <c r="K23" s="91">
        <f>0.5*Daten!$F$23*1.25*(A23/3.6)^2</f>
        <v>223.30729166666666</v>
      </c>
      <c r="L23" s="85">
        <f t="shared" si="3"/>
        <v>22.763230547060822</v>
      </c>
      <c r="M23" s="86">
        <f>L23+Daten!$F$21</f>
        <v>24.249730547060821</v>
      </c>
    </row>
    <row r="24" spans="1:13" x14ac:dyDescent="0.25">
      <c r="A24" s="95">
        <v>110</v>
      </c>
      <c r="B24" s="93">
        <f>0.5*Daten!$C$22*1.25*(A24/3.6)^2</f>
        <v>332.60995370370358</v>
      </c>
      <c r="C24" s="85">
        <f t="shared" si="5"/>
        <v>33.90519405746214</v>
      </c>
      <c r="D24" s="86">
        <f>C24+Daten!$C$21</f>
        <v>35.480194057462143</v>
      </c>
      <c r="E24" s="91">
        <f>0.5*Daten!$C$23*1.25*(A24/3.6)^2</f>
        <v>245.08101851851848</v>
      </c>
      <c r="F24" s="85">
        <f t="shared" si="4"/>
        <v>24.982774568656318</v>
      </c>
      <c r="G24" s="89">
        <f>F24+Daten!$C$21</f>
        <v>26.557774568656317</v>
      </c>
      <c r="H24" s="93">
        <f>0.5*Daten!$F$22*1.25*(A24/3.6)^2</f>
        <v>332.60995370370358</v>
      </c>
      <c r="I24" s="85">
        <f t="shared" si="2"/>
        <v>33.90519405746214</v>
      </c>
      <c r="J24" s="86">
        <f>I24+Daten!$F$21</f>
        <v>35.391694057462139</v>
      </c>
      <c r="K24" s="91">
        <f>0.5*Daten!$F$23*1.25*(A24/3.6)^2</f>
        <v>245.08101851851848</v>
      </c>
      <c r="L24" s="85">
        <f t="shared" si="3"/>
        <v>24.982774568656318</v>
      </c>
      <c r="M24" s="86">
        <f>L24+Daten!$F$21</f>
        <v>26.469274568656317</v>
      </c>
    </row>
    <row r="25" spans="1:13" x14ac:dyDescent="0.25">
      <c r="A25" s="95">
        <v>115</v>
      </c>
      <c r="B25" s="93">
        <f>0.5*Daten!$C$22*1.25*(A25/3.6)^2</f>
        <v>363.53443287037032</v>
      </c>
      <c r="C25" s="85">
        <f t="shared" si="5"/>
        <v>37.057536480160074</v>
      </c>
      <c r="D25" s="86">
        <f>C25+Daten!$C$21</f>
        <v>38.632536480160077</v>
      </c>
      <c r="E25" s="91">
        <f>0.5*Daten!$C$23*1.25*(A25/3.6)^2</f>
        <v>267.86747685185185</v>
      </c>
      <c r="F25" s="85">
        <f t="shared" si="4"/>
        <v>27.305553195907425</v>
      </c>
      <c r="G25" s="89">
        <f>F25+Daten!$C$21</f>
        <v>28.880553195907424</v>
      </c>
      <c r="H25" s="93">
        <f>0.5*Daten!$F$22*1.25*(A25/3.6)^2</f>
        <v>363.53443287037032</v>
      </c>
      <c r="I25" s="85">
        <f t="shared" si="2"/>
        <v>37.057536480160074</v>
      </c>
      <c r="J25" s="86">
        <f>I25+Daten!$F$21</f>
        <v>38.544036480160074</v>
      </c>
      <c r="K25" s="91">
        <f>0.5*Daten!$F$23*1.25*(A25/3.6)^2</f>
        <v>267.86747685185185</v>
      </c>
      <c r="L25" s="85">
        <f t="shared" si="3"/>
        <v>27.305553195907425</v>
      </c>
      <c r="M25" s="86">
        <f>L25+Daten!$F$21</f>
        <v>28.792053195907425</v>
      </c>
    </row>
    <row r="26" spans="1:13" x14ac:dyDescent="0.25">
      <c r="A26" s="95">
        <v>120</v>
      </c>
      <c r="B26" s="93">
        <f>0.5*Daten!$C$22*1.25*(A26/3.6)^2</f>
        <v>395.83333333333337</v>
      </c>
      <c r="C26" s="85">
        <f t="shared" si="5"/>
        <v>40.349983010533471</v>
      </c>
      <c r="D26" s="86">
        <f>C26+Daten!$C$21</f>
        <v>41.924983010533474</v>
      </c>
      <c r="E26" s="91">
        <f>0.5*Daten!$C$23*1.25*(A26/3.6)^2</f>
        <v>291.66666666666674</v>
      </c>
      <c r="F26" s="85">
        <f t="shared" si="4"/>
        <v>29.731566428814141</v>
      </c>
      <c r="G26" s="89">
        <f>F26+Daten!$C$21</f>
        <v>31.30656642881414</v>
      </c>
      <c r="H26" s="93">
        <f>0.5*Daten!$F$22*1.25*(A26/3.6)^2</f>
        <v>395.83333333333337</v>
      </c>
      <c r="I26" s="85">
        <f t="shared" si="2"/>
        <v>40.349983010533471</v>
      </c>
      <c r="J26" s="86">
        <f>I26+Daten!$F$21</f>
        <v>41.83648301053347</v>
      </c>
      <c r="K26" s="91">
        <f>0.5*Daten!$F$23*1.25*(A26/3.6)^2</f>
        <v>291.66666666666674</v>
      </c>
      <c r="L26" s="85">
        <f t="shared" si="3"/>
        <v>29.731566428814141</v>
      </c>
      <c r="M26" s="86">
        <f>L26+Daten!$F$21</f>
        <v>31.21806642881414</v>
      </c>
    </row>
    <row r="27" spans="1:13" x14ac:dyDescent="0.25">
      <c r="A27" s="95">
        <v>125</v>
      </c>
      <c r="B27" s="93">
        <f>0.5*Daten!$C$22*1.25*(A27/3.6)^2</f>
        <v>429.50665509259255</v>
      </c>
      <c r="C27" s="85">
        <f t="shared" si="5"/>
        <v>43.782533648582316</v>
      </c>
      <c r="D27" s="86">
        <f>C27+Daten!$C$21</f>
        <v>45.357533648582319</v>
      </c>
      <c r="E27" s="91">
        <f>0.5*Daten!$C$23*1.25*(A27/3.6)^2</f>
        <v>316.47858796296299</v>
      </c>
      <c r="F27" s="85">
        <f t="shared" si="4"/>
        <v>32.260814267376453</v>
      </c>
      <c r="G27" s="89">
        <f>F27+Daten!$C$21</f>
        <v>33.835814267376456</v>
      </c>
      <c r="H27" s="93">
        <f>0.5*Daten!$F$22*1.25*(A27/3.6)^2</f>
        <v>429.50665509259255</v>
      </c>
      <c r="I27" s="85">
        <f t="shared" si="2"/>
        <v>43.782533648582316</v>
      </c>
      <c r="J27" s="86">
        <f>I27+Daten!$F$21</f>
        <v>45.269033648582315</v>
      </c>
      <c r="K27" s="91">
        <f>0.5*Daten!$F$23*1.25*(A27/3.6)^2</f>
        <v>316.47858796296299</v>
      </c>
      <c r="L27" s="85">
        <f t="shared" si="3"/>
        <v>32.260814267376453</v>
      </c>
      <c r="M27" s="86">
        <f>L27+Daten!$F$21</f>
        <v>33.747314267376453</v>
      </c>
    </row>
    <row r="28" spans="1:13" x14ac:dyDescent="0.25">
      <c r="A28" s="95">
        <v>130</v>
      </c>
      <c r="B28" s="93">
        <f>0.5*Daten!$C$22*1.25*(A28/3.6)^2</f>
        <v>464.55439814814798</v>
      </c>
      <c r="C28" s="85">
        <f t="shared" si="5"/>
        <v>47.355188394306623</v>
      </c>
      <c r="D28" s="86">
        <f>C28+Daten!$C$21</f>
        <v>48.930188394306626</v>
      </c>
      <c r="E28" s="91">
        <f>0.5*Daten!$C$23*1.25*(A28/3.6)^2</f>
        <v>342.30324074074065</v>
      </c>
      <c r="F28" s="85">
        <f t="shared" si="4"/>
        <v>34.893296711594353</v>
      </c>
      <c r="G28" s="89">
        <f>F28+Daten!$C$21</f>
        <v>36.468296711594355</v>
      </c>
      <c r="H28" s="93">
        <f>0.5*Daten!$F$22*1.25*(A28/3.6)^2</f>
        <v>464.55439814814798</v>
      </c>
      <c r="I28" s="85">
        <f t="shared" si="2"/>
        <v>47.355188394306623</v>
      </c>
      <c r="J28" s="86">
        <f>I28+Daten!$F$21</f>
        <v>48.841688394306622</v>
      </c>
      <c r="K28" s="91">
        <f>0.5*Daten!$F$23*1.25*(A28/3.6)^2</f>
        <v>342.30324074074065</v>
      </c>
      <c r="L28" s="85">
        <f t="shared" si="3"/>
        <v>34.893296711594353</v>
      </c>
      <c r="M28" s="86">
        <f>L28+Daten!$F$21</f>
        <v>36.379796711594352</v>
      </c>
    </row>
    <row r="29" spans="1:13" ht="15.75" thickBot="1" x14ac:dyDescent="0.3">
      <c r="A29" s="96">
        <v>135</v>
      </c>
      <c r="B29" s="94">
        <f>0.5*Daten!$C$22*1.25*(A29/3.6)^2</f>
        <v>500.97656249999994</v>
      </c>
      <c r="C29" s="87">
        <f t="shared" si="5"/>
        <v>51.067947247706414</v>
      </c>
      <c r="D29" s="88">
        <f>C29+Daten!$C$21</f>
        <v>52.642947247706417</v>
      </c>
      <c r="E29" s="92">
        <f>0.5*Daten!$C$23*1.25*(A29/3.6)^2</f>
        <v>369.140625</v>
      </c>
      <c r="F29" s="87">
        <f t="shared" si="4"/>
        <v>37.629013761467888</v>
      </c>
      <c r="G29" s="90">
        <f>F29+Daten!$C$21</f>
        <v>39.204013761467891</v>
      </c>
      <c r="H29" s="94">
        <f>0.5*Daten!$F$22*1.25*(A29/3.6)^2</f>
        <v>500.97656249999994</v>
      </c>
      <c r="I29" s="87">
        <f t="shared" si="2"/>
        <v>51.067947247706414</v>
      </c>
      <c r="J29" s="88">
        <f>I29+Daten!$F$21</f>
        <v>52.554447247706413</v>
      </c>
      <c r="K29" s="92">
        <f>0.5*Daten!$F$23*1.25*(A29/3.6)^2</f>
        <v>369.140625</v>
      </c>
      <c r="L29" s="87">
        <f t="shared" si="3"/>
        <v>37.629013761467888</v>
      </c>
      <c r="M29" s="88">
        <f>L29+Daten!$F$21</f>
        <v>39.115513761467888</v>
      </c>
    </row>
  </sheetData>
  <sheetProtection sheet="1" objects="1" scenarios="1"/>
  <mergeCells count="5">
    <mergeCell ref="A1:A2"/>
    <mergeCell ref="K1:M1"/>
    <mergeCell ref="H1:J1"/>
    <mergeCell ref="B1:D1"/>
    <mergeCell ref="E1:G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Daten</vt:lpstr>
      <vt:lpstr>Leistung - Drehzahl</vt:lpstr>
      <vt:lpstr>Drehzahl - Geschwindigkeit</vt:lpstr>
      <vt:lpstr>Leistung - Geschwindigkeit</vt:lpstr>
      <vt:lpstr>Zugkraft - Drehzahl</vt:lpstr>
      <vt:lpstr>Zugkraft - Geschwindigkeit</vt:lpstr>
      <vt:lpstr>Widerstand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2013-09-10T07:06:23Z</dcterms:modified>
</cp:coreProperties>
</file>